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hosqer'!$A$1:$G$90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A32" i="19" l="1"/>
  <c r="D56" i="19" l="1"/>
  <c r="D62" i="19"/>
  <c r="D61" i="19"/>
  <c r="B68" i="10"/>
  <c r="D32" i="19"/>
  <c r="D31" i="19"/>
  <c r="H11" i="7"/>
  <c r="D40" i="19"/>
  <c r="L30" i="19"/>
  <c r="D29" i="19"/>
  <c r="C10" i="1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F8" i="12" l="1"/>
  <c r="F9" i="12"/>
  <c r="F10" i="12"/>
  <c r="F11" i="12"/>
  <c r="F12" i="12"/>
  <c r="F13" i="12"/>
  <c r="F14" i="12"/>
  <c r="F15" i="12"/>
  <c r="F16" i="12"/>
  <c r="F17" i="12"/>
  <c r="F18" i="12"/>
  <c r="F7" i="12"/>
  <c r="A60" i="10" l="1"/>
  <c r="A59" i="10"/>
  <c r="A35" i="10"/>
  <c r="A36" i="10"/>
  <c r="A37" i="10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34" i="10"/>
  <c r="A33" i="10"/>
  <c r="A25" i="10"/>
  <c r="A26" i="10"/>
  <c r="A27" i="10" s="1"/>
  <c r="A28" i="10" s="1"/>
  <c r="A29" i="10" s="1"/>
  <c r="A24" i="10"/>
  <c r="A23" i="10"/>
  <c r="B63" i="10"/>
  <c r="B64" i="10"/>
  <c r="B65" i="10"/>
  <c r="B66" i="10"/>
  <c r="B67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/>
  <c r="A12" i="10"/>
  <c r="A13" i="10"/>
  <c r="A14" i="10" s="1"/>
  <c r="A15" i="10" s="1"/>
  <c r="A16" i="10" s="1"/>
  <c r="A17" i="10" s="1"/>
  <c r="A9" i="10"/>
  <c r="B14" i="10"/>
  <c r="A58" i="9"/>
  <c r="A57" i="9"/>
  <c r="A35" i="9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34" i="9"/>
  <c r="A33" i="9"/>
  <c r="A25" i="9"/>
  <c r="A26" i="9"/>
  <c r="A27" i="9" s="1"/>
  <c r="A28" i="9" s="1"/>
  <c r="A29" i="9" s="1"/>
  <c r="A24" i="9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18" i="9"/>
  <c r="A17" i="9"/>
  <c r="A16" i="9"/>
  <c r="A9" i="9"/>
  <c r="A10" i="9" s="1"/>
  <c r="A11" i="9" s="1"/>
  <c r="A12" i="9" s="1"/>
  <c r="A13" i="9" s="1"/>
  <c r="A8" i="9"/>
  <c r="B8" i="9"/>
  <c r="B9" i="9"/>
  <c r="B10" i="9"/>
  <c r="B11" i="9"/>
  <c r="B12" i="9"/>
  <c r="B13" i="9"/>
  <c r="B14" i="9"/>
  <c r="B15" i="9"/>
  <c r="B16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3" i="7" s="1"/>
  <c r="A34" i="7" s="1"/>
  <c r="A39" i="7" s="1"/>
  <c r="A40" i="7" s="1"/>
  <c r="A41" i="7" s="1"/>
  <c r="A42" i="7" s="1"/>
  <c r="A43" i="7" s="1"/>
  <c r="A44" i="7" s="1"/>
  <c r="A45" i="7" s="1"/>
  <c r="A47" i="7" s="1"/>
  <c r="A48" i="7" s="1"/>
  <c r="A49" i="7" s="1"/>
  <c r="A51" i="7" s="1"/>
  <c r="A52" i="7" s="1"/>
  <c r="A53" i="7" s="1"/>
  <c r="A54" i="7" s="1"/>
  <c r="A55" i="7" s="1"/>
  <c r="A57" i="7" s="1"/>
  <c r="A58" i="7" s="1"/>
  <c r="A60" i="7" s="1"/>
  <c r="A61" i="7" s="1"/>
  <c r="A66" i="7" s="1"/>
  <c r="A15" i="7"/>
  <c r="A16" i="7" s="1"/>
  <c r="A17" i="7" s="1"/>
  <c r="A18" i="7" s="1"/>
  <c r="A19" i="7" s="1"/>
  <c r="A20" i="7" s="1"/>
  <c r="A21" i="7" s="1"/>
  <c r="A22" i="7" s="1"/>
  <c r="A23" i="7" s="1"/>
  <c r="F22" i="7"/>
  <c r="F23" i="7"/>
  <c r="B22" i="7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3" i="19" s="1"/>
  <c r="A34" i="19" s="1"/>
  <c r="A39" i="19" s="1"/>
  <c r="A40" i="19" s="1"/>
  <c r="A41" i="19" s="1"/>
  <c r="A42" i="19" s="1"/>
  <c r="A43" i="19" s="1"/>
  <c r="A44" i="19" s="1"/>
  <c r="A45" i="19" s="1"/>
  <c r="A47" i="19" s="1"/>
  <c r="A48" i="19" s="1"/>
  <c r="A49" i="19" s="1"/>
  <c r="A51" i="19" s="1"/>
  <c r="A52" i="19" s="1"/>
  <c r="A53" i="19" s="1"/>
  <c r="A54" i="19" s="1"/>
  <c r="A55" i="19" s="1"/>
  <c r="A57" i="19" s="1"/>
  <c r="A58" i="19" s="1"/>
  <c r="A60" i="19" s="1"/>
  <c r="A63" i="19" s="1"/>
  <c r="A64" i="19" s="1"/>
  <c r="I9" i="12" l="1"/>
  <c r="F15" i="7" l="1"/>
  <c r="F16" i="7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D59" i="18"/>
  <c r="F65" i="7" s="1"/>
  <c r="E8" i="12"/>
  <c r="E9" i="12"/>
  <c r="E10" i="12"/>
  <c r="E11" i="12"/>
  <c r="E12" i="12"/>
  <c r="E13" i="12"/>
  <c r="E14" i="12"/>
  <c r="E15" i="12"/>
  <c r="E16" i="12"/>
  <c r="E17" i="12"/>
  <c r="E18" i="12"/>
  <c r="E7" i="12"/>
  <c r="F67" i="7" l="1"/>
  <c r="F26" i="12"/>
  <c r="J26" i="12"/>
  <c r="J8" i="12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A2" i="15"/>
  <c r="A2" i="12"/>
  <c r="A2" i="18"/>
  <c r="A2" i="10"/>
  <c r="A2" i="9"/>
  <c r="A7" i="7"/>
  <c r="M15" i="7" l="1"/>
  <c r="D35" i="19"/>
  <c r="N29" i="12" l="1"/>
  <c r="N30" i="12" s="1"/>
  <c r="F34" i="7"/>
  <c r="M34" i="7" s="1"/>
  <c r="F33" i="7"/>
  <c r="M33" i="7" s="1"/>
  <c r="M16" i="7" l="1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23" i="15" s="1"/>
  <c r="C7" i="15"/>
  <c r="D18" i="9" l="1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<sst xmlns="http://schemas.openxmlformats.org/spreadsheetml/2006/main" count="437" uniqueCount="270">
  <si>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</si>
  <si>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</si>
  <si>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</si>
  <si>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</si>
  <si>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</si>
  <si>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</si>
  <si>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</si>
  <si>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</si>
  <si>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</si>
  <si>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</si>
  <si>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</si>
  <si>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</si>
  <si>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</si>
  <si>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</si>
  <si>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</si>
  <si>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</si>
  <si>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</si>
  <si>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</si>
  <si>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</si>
  <si>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</si>
  <si>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</si>
  <si>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</si>
  <si>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</si>
  <si>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</si>
  <si>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</si>
  <si>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</si>
  <si>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</si>
  <si>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</si>
  <si>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</si>
  <si>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</si>
  <si>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</si>
  <si>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</si>
  <si>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</si>
  <si>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</si>
  <si>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</si>
  <si>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</si>
  <si>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</si>
  <si>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</si>
  <si>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</si>
  <si>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</si>
  <si>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</si>
  <si>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</si>
  <si>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</si>
  <si>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</si>
  <si>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</si>
  <si>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</si>
  <si>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</si>
  <si>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</si>
  <si>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</si>
  <si>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</si>
  <si>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</si>
  <si>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</si>
  <si>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</si>
  <si>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</si>
  <si>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</si>
  <si>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</si>
  <si>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</si>
  <si>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</si>
  <si>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</si>
  <si>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</si>
  <si>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</si>
  <si>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</si>
  <si>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</si>
  <si>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</si>
  <si>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</si>
  <si>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</si>
  <si>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</si>
  <si>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</si>
  <si>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</si>
  <si>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</si>
  <si>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</si>
  <si>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</si>
  <si>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</si>
  <si>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</si>
  <si>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</si>
  <si>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</si>
  <si>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</si>
  <si>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</si>
  <si>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</si>
  <si>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</si>
  <si>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</si>
  <si>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</si>
  <si>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</si>
  <si>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</si>
  <si>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</si>
  <si>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</si>
  <si>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</si>
  <si>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</si>
  <si>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</si>
  <si>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</si>
  <si>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</si>
  <si>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</si>
  <si>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</si>
  <si>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</si>
  <si>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</si>
  <si>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</si>
  <si>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</si>
  <si>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</si>
  <si>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</si>
  <si>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</si>
  <si>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</si>
  <si>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</si>
  <si>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</si>
  <si>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</si>
  <si>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</si>
  <si>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</si>
  <si>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</si>
  <si>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</si>
  <si>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</si>
  <si>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</si>
  <si>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</si>
  <si>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</si>
  <si>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</si>
  <si>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</si>
  <si>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</si>
  <si>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</si>
  <si>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</si>
  <si>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</si>
  <si>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</si>
  <si>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</si>
  <si>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</si>
  <si>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</si>
  <si>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</si>
  <si>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</si>
  <si>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</si>
  <si>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</si>
  <si>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</si>
  <si>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</si>
  <si>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</si>
  <si>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</si>
  <si>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</si>
  <si>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</si>
  <si>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</si>
  <si>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</si>
  <si>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</si>
  <si>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</si>
  <si>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</si>
  <si>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</si>
  <si>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</si>
  <si>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</si>
  <si>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</si>
  <si>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</si>
  <si>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</si>
  <si>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</si>
  <si>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</si>
  <si>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</si>
  <si>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</si>
  <si>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</si>
  <si>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</si>
  <si>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</si>
  <si>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</si>
  <si>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</si>
  <si>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</si>
  <si>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</si>
  <si>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</si>
  <si>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</si>
  <si>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</si>
  <si>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</si>
  <si>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</si>
  <si>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</si>
  <si>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</si>
  <si>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</si>
  <si>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</si>
  <si>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</si>
  <si>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</si>
  <si>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</si>
  <si>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</si>
  <si>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</si>
  <si>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</si>
  <si>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</si>
  <si>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</si>
  <si>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</si>
  <si>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</si>
  <si>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</si>
  <si>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</si>
  <si>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</si>
  <si>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</si>
  <si>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</si>
  <si>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</si>
  <si>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</si>
  <si>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</si>
  <si>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</si>
  <si>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</si>
  <si>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</si>
  <si>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</si>
  <si>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</si>
  <si>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</si>
  <si>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</si>
  <si>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</si>
  <si>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</si>
  <si>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</si>
  <si>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</si>
  <si>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</si>
  <si>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</si>
  <si>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</si>
  <si>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</si>
  <si>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</si>
  <si>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</si>
  <si>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</si>
  <si>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</si>
  <si>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</si>
  <si>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</si>
  <si>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</si>
  <si>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</si>
  <si>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</si>
  <si>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</si>
  <si>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</si>
  <si>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</si>
  <si>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</si>
  <si>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</si>
  <si>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</si>
  <si>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</si>
  <si>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</si>
  <si>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</si>
  <si>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</si>
  <si>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</si>
  <si>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</si>
  <si>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</si>
  <si>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</si>
  <si>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</si>
  <si>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</si>
  <si>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</si>
  <si>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</si>
  <si>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</si>
  <si>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</si>
  <si>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</si>
  <si>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</si>
  <si>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</si>
  <si>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</si>
  <si>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</si>
  <si>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</si>
  <si>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</si>
  <si>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</si>
  <si>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</si>
  <si>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</si>
  <si>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</si>
  <si>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</si>
  <si>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</si>
  <si>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</si>
  <si>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</si>
  <si>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</si>
  <si>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</si>
  <si>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</si>
  <si>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</si>
  <si>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</si>
  <si>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</si>
  <si>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</si>
  <si>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</si>
  <si>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</si>
  <si>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</si>
  <si>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</si>
  <si>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</si>
  <si>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</si>
  <si>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</si>
  <si>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</si>
  <si>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</si>
  <si>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</si>
  <si>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Հիմնական միջոցների ձեռք բերում</t>
  </si>
  <si>
    <t>Լ.Գալստյան</t>
  </si>
  <si>
    <t>Զ.Յուխանաևա</t>
  </si>
  <si>
    <t>01,01,2023թ.</t>
  </si>
  <si>
    <t>01,01,2023թ-ի դրությամբ</t>
  </si>
  <si>
    <t>մարզական գույք՝ 2 հատ սղարանով մարզասարք բակի համար</t>
  </si>
  <si>
    <t>մարզական գույք</t>
  </si>
  <si>
    <t>4 քարթրիջ՝ 100.0, քարթրիջների լիցքավորում և սպասարկում՝ 50.0հդ</t>
  </si>
  <si>
    <t xml:space="preserve">«Երևանի հ․164 մսուր-մանկապարտեզ» ՀՈԱԿ-ի </t>
  </si>
  <si>
    <t>Պահպանության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</si>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</sst>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3" fontId="30" fillId="26" borderId="10" xfId="0" applyNumberFormat="1" applyFont="1" applyFill="1" applyBorder="1" applyAlignment="1" applyProtection="1">
      <alignment horizontal="center" vertical="center"/>
    </xf>
    <xf numFmtId="3" fontId="41" fillId="26" borderId="10" xfId="46" applyNumberFormat="1" applyFont="1" applyFill="1" applyBorder="1" applyAlignment="1">
      <alignment horizontal="center" vertical="center" wrapText="1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0" borderId="10" xfId="45" applyNumberFormat="1" applyFont="1" applyBorder="1" applyAlignment="1" applyProtection="1">
      <alignment horizontal="left" vertical="center" wrapText="1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38" zoomScaleSheetLayoutView="100" workbookViewId="0">
      <selection activeCell="D72" sqref="D72:E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3.71093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9" width="0" style="7" hidden="1" customWidth="1"/>
    <col min="20" max="16384" width="9.140625" style="7"/>
  </cols>
  <sheetData>
    <row r="1" spans="1:10" s="6" customFormat="1">
      <c r="C1" s="494"/>
      <c r="D1" s="494" t="s">
        <v>199</v>
      </c>
      <c r="E1" s="510">
        <v>3</v>
      </c>
      <c r="F1" s="494"/>
    </row>
    <row r="2" spans="1:10" s="6" customFormat="1">
      <c r="C2" s="494"/>
      <c r="D2" s="549" t="s">
        <v>40</v>
      </c>
      <c r="E2" s="549"/>
      <c r="F2" s="494"/>
    </row>
    <row r="3" spans="1:10" s="6" customFormat="1">
      <c r="C3" s="494"/>
      <c r="D3" s="550" t="s">
        <v>251</v>
      </c>
      <c r="E3" s="550"/>
      <c r="F3" s="494"/>
    </row>
    <row r="4" spans="1:10" s="534" customFormat="1" ht="24.75" customHeight="1">
      <c r="B4" s="535"/>
      <c r="C4" s="535"/>
      <c r="D4" s="549" t="s">
        <v>252</v>
      </c>
      <c r="E4" s="549"/>
    </row>
    <row r="5" spans="1:10" s="534" customFormat="1" ht="20.25" customHeight="1">
      <c r="B5" s="535"/>
      <c r="C5" s="549" t="s">
        <v>253</v>
      </c>
      <c r="D5" s="549"/>
      <c r="E5" s="549"/>
    </row>
    <row r="6" spans="1:10" ht="20.25">
      <c r="A6" s="554" t="s">
        <v>41</v>
      </c>
      <c r="B6" s="554"/>
      <c r="C6" s="554"/>
      <c r="D6" s="554"/>
      <c r="E6" s="554"/>
      <c r="F6" s="41"/>
    </row>
    <row r="7" spans="1:10" ht="20.45" customHeight="1">
      <c r="A7" s="555" t="s">
        <v>265</v>
      </c>
      <c r="B7" s="555"/>
      <c r="C7" s="555"/>
      <c r="D7" s="555"/>
      <c r="E7" s="555"/>
      <c r="F7" s="71" t="s">
        <v>218</v>
      </c>
    </row>
    <row r="8" spans="1:10" ht="18.75" customHeight="1">
      <c r="A8" s="556" t="s">
        <v>231</v>
      </c>
      <c r="B8" s="556"/>
      <c r="C8" s="556"/>
      <c r="D8" s="556"/>
      <c r="E8" s="556"/>
      <c r="F8" s="42"/>
      <c r="G8" s="43"/>
      <c r="H8" s="43"/>
      <c r="I8" s="43"/>
      <c r="J8" s="43"/>
    </row>
    <row r="9" spans="1:10" ht="21.6" customHeight="1">
      <c r="A9" s="44"/>
      <c r="B9" s="358"/>
      <c r="C9" s="44"/>
      <c r="D9" s="484" t="s">
        <v>51</v>
      </c>
      <c r="E9" s="503"/>
      <c r="F9" s="45"/>
    </row>
    <row r="10" spans="1:10" ht="20.25">
      <c r="A10" s="46" t="s">
        <v>7</v>
      </c>
      <c r="B10" s="47" t="s">
        <v>145</v>
      </c>
      <c r="C10" s="48"/>
      <c r="D10" s="293"/>
      <c r="E10" s="293"/>
      <c r="F10" s="45"/>
    </row>
    <row r="11" spans="1:10">
      <c r="A11" s="153">
        <v>1</v>
      </c>
      <c r="B11" s="154" t="s">
        <v>115</v>
      </c>
      <c r="C11" s="51"/>
      <c r="D11" s="483">
        <v>81552</v>
      </c>
      <c r="E11" s="504"/>
      <c r="F11" s="45"/>
    </row>
    <row r="12" spans="1:10">
      <c r="A12" s="153">
        <f>+A11+1</f>
        <v>2</v>
      </c>
      <c r="B12" s="154" t="s">
        <v>8</v>
      </c>
      <c r="C12" s="51"/>
      <c r="D12" s="483">
        <v>612</v>
      </c>
      <c r="E12" s="504"/>
      <c r="F12" s="45" t="s">
        <v>205</v>
      </c>
    </row>
    <row r="13" spans="1:10" hidden="1">
      <c r="A13" s="153">
        <f>+A12+1</f>
        <v>3</v>
      </c>
      <c r="B13" s="154" t="s">
        <v>61</v>
      </c>
      <c r="C13" s="51"/>
      <c r="D13" s="483"/>
      <c r="E13" s="504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3"/>
      <c r="E14" s="504"/>
      <c r="F14" s="45"/>
    </row>
    <row r="15" spans="1:10" hidden="1">
      <c r="A15" s="153">
        <f t="shared" si="0"/>
        <v>5</v>
      </c>
      <c r="B15" s="154" t="s">
        <v>9</v>
      </c>
      <c r="C15" s="51"/>
      <c r="D15" s="483"/>
      <c r="E15" s="504"/>
      <c r="F15" s="45"/>
    </row>
    <row r="16" spans="1:10" hidden="1">
      <c r="A16" s="153">
        <f t="shared" si="0"/>
        <v>6</v>
      </c>
      <c r="B16" s="154" t="s">
        <v>70</v>
      </c>
      <c r="C16" s="51"/>
      <c r="D16" s="483"/>
      <c r="E16" s="504"/>
      <c r="F16" s="45"/>
    </row>
    <row r="17" spans="1:19">
      <c r="A17" s="153">
        <v>3</v>
      </c>
      <c r="B17" s="154" t="s">
        <v>123</v>
      </c>
      <c r="C17" s="51"/>
      <c r="D17" s="481">
        <f>SUM(D18:D19)</f>
        <v>1897.3600000000001</v>
      </c>
      <c r="E17" s="505"/>
      <c r="F17" s="45"/>
    </row>
    <row r="18" spans="1:19" s="3" customFormat="1" ht="16.5">
      <c r="A18" s="155">
        <v>3.1</v>
      </c>
      <c r="B18" s="36" t="s">
        <v>71</v>
      </c>
      <c r="C18" s="52"/>
      <c r="D18" s="482">
        <f>+D62</f>
        <v>1897.3600000000001</v>
      </c>
      <c r="E18" s="506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80"/>
      <c r="E19" s="507"/>
      <c r="F19" s="60" t="s">
        <v>207</v>
      </c>
      <c r="G19" s="2"/>
      <c r="H19" s="2"/>
      <c r="K19" s="2"/>
      <c r="L19" s="304"/>
    </row>
    <row r="20" spans="1:19" hidden="1">
      <c r="A20" s="153">
        <f>+A17+1</f>
        <v>4</v>
      </c>
      <c r="B20" s="154" t="s">
        <v>10</v>
      </c>
      <c r="C20" s="51"/>
      <c r="D20" s="483"/>
      <c r="E20" s="504"/>
      <c r="F20" s="45"/>
    </row>
    <row r="21" spans="1:19" s="6" customFormat="1" hidden="1">
      <c r="A21" s="153">
        <f>+A20+1</f>
        <v>5</v>
      </c>
      <c r="B21" s="65"/>
      <c r="C21" s="516"/>
      <c r="D21" s="483"/>
      <c r="E21" s="504"/>
      <c r="F21" s="45"/>
    </row>
    <row r="22" spans="1:19" s="6" customFormat="1" hidden="1">
      <c r="A22" s="153">
        <f>+A21+1</f>
        <v>6</v>
      </c>
      <c r="B22" s="65"/>
      <c r="C22" s="516"/>
      <c r="D22" s="483"/>
      <c r="E22" s="504"/>
      <c r="F22" s="541" t="s">
        <v>229</v>
      </c>
    </row>
    <row r="23" spans="1:19">
      <c r="A23" s="46"/>
      <c r="B23" s="53" t="s">
        <v>28</v>
      </c>
      <c r="C23" s="48"/>
      <c r="D23" s="478">
        <f>SUM(D11:D17,D20:D22)</f>
        <v>84061.36</v>
      </c>
      <c r="E23" s="508"/>
      <c r="F23" s="45"/>
    </row>
    <row r="24" spans="1:19" ht="23.25" customHeight="1">
      <c r="A24" s="50"/>
      <c r="B24" s="46"/>
      <c r="C24" s="51"/>
      <c r="D24" s="481"/>
      <c r="E24" s="481"/>
      <c r="F24" s="45"/>
    </row>
    <row r="25" spans="1:19" ht="20.25">
      <c r="A25" s="46" t="s">
        <v>11</v>
      </c>
      <c r="B25" s="54" t="s">
        <v>146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3">
        <f>+Ashkhatavardz!L9</f>
        <v>48484.7</v>
      </c>
      <c r="E26" s="504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82">
        <f>+Ashkhatavardz!I7</f>
        <v>379.8</v>
      </c>
      <c r="E27" s="506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80"/>
      <c r="E28" s="507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3">
        <f>+L29-L30-'Dramakan hosqer'!F80</f>
        <v>20882.240000000002</v>
      </c>
      <c r="E29" s="504"/>
      <c r="F29" s="45"/>
      <c r="G29" s="518">
        <f>+ROUND((D11-12000)/30/12,0)</f>
        <v>193</v>
      </c>
      <c r="H29" s="518" t="s">
        <v>196</v>
      </c>
      <c r="I29" s="518">
        <v>550</v>
      </c>
      <c r="J29" s="518">
        <v>252</v>
      </c>
      <c r="K29" s="518" t="s">
        <v>197</v>
      </c>
      <c r="L29" s="518">
        <f>+ROUND(G29*I29*J29/1000,1)</f>
        <v>26749.8</v>
      </c>
      <c r="M29" s="46"/>
      <c r="N29" s="7" t="s">
        <v>256</v>
      </c>
    </row>
    <row r="30" spans="1:19" hidden="1">
      <c r="A30" s="153">
        <f>+A29+1</f>
        <v>3</v>
      </c>
      <c r="B30" s="154" t="s">
        <v>14</v>
      </c>
      <c r="C30" s="51"/>
      <c r="D30" s="483">
        <f>+Komunal!F28</f>
        <v>0</v>
      </c>
      <c r="E30" s="504"/>
      <c r="F30" s="45">
        <f>+D30-Komunal!F20</f>
        <v>0</v>
      </c>
      <c r="L30" s="6">
        <f>+L29*0.2</f>
        <v>5349.96</v>
      </c>
    </row>
    <row r="31" spans="1:19">
      <c r="A31" s="153">
        <v>3</v>
      </c>
      <c r="B31" s="154" t="s">
        <v>13</v>
      </c>
      <c r="C31" s="51"/>
      <c r="D31" s="483">
        <f>+Komunal!J19/1000</f>
        <v>8471.232</v>
      </c>
      <c r="E31" s="504"/>
      <c r="F31" s="45">
        <f>+D31-Komunal!J20</f>
        <v>8471.232</v>
      </c>
    </row>
    <row r="32" spans="1:19">
      <c r="A32" s="153">
        <f t="shared" ref="A32:A34" si="1">+A31+1</f>
        <v>4</v>
      </c>
      <c r="B32" s="154" t="s">
        <v>16</v>
      </c>
      <c r="C32" s="51"/>
      <c r="D32" s="483">
        <f>+Komunal!N19/1000</f>
        <v>455.46784000000008</v>
      </c>
      <c r="E32" s="504"/>
      <c r="F32" s="45">
        <f>+D32-Komunal!N20</f>
        <v>455.46784000000008</v>
      </c>
    </row>
    <row r="33" spans="1:14">
      <c r="A33" s="153">
        <f t="shared" si="1"/>
        <v>5</v>
      </c>
      <c r="B33" s="154" t="s">
        <v>17</v>
      </c>
      <c r="C33" s="51"/>
      <c r="D33" s="483">
        <v>55.4</v>
      </c>
      <c r="E33" s="504"/>
      <c r="F33" s="45"/>
    </row>
    <row r="34" spans="1:14" hidden="1">
      <c r="A34" s="153">
        <f t="shared" si="1"/>
        <v>6</v>
      </c>
      <c r="B34" s="154" t="s">
        <v>18</v>
      </c>
      <c r="C34" s="51"/>
      <c r="D34" s="483"/>
      <c r="E34" s="504"/>
      <c r="F34" s="45"/>
    </row>
    <row r="35" spans="1:14">
      <c r="A35" s="153">
        <v>6</v>
      </c>
      <c r="B35" s="154" t="s">
        <v>19</v>
      </c>
      <c r="C35" s="51"/>
      <c r="D35" s="483">
        <f>SUM(D36:D38)</f>
        <v>144</v>
      </c>
      <c r="E35" s="504"/>
      <c r="F35" s="45"/>
    </row>
    <row r="36" spans="1:14" s="3" customFormat="1" ht="13.5">
      <c r="A36" s="155">
        <v>6.1</v>
      </c>
      <c r="B36" s="36" t="s">
        <v>20</v>
      </c>
      <c r="C36" s="52"/>
      <c r="D36" s="480">
        <v>24</v>
      </c>
      <c r="E36" s="507"/>
      <c r="F36" s="9"/>
      <c r="G36" s="2"/>
      <c r="H36" s="2"/>
      <c r="I36" s="2"/>
      <c r="J36" s="2"/>
      <c r="K36" s="2"/>
      <c r="L36" s="2"/>
    </row>
    <row r="37" spans="1:14" s="3" customFormat="1" ht="13.5" hidden="1">
      <c r="A37" s="155">
        <v>8.1999999999999993</v>
      </c>
      <c r="B37" s="36" t="s">
        <v>21</v>
      </c>
      <c r="C37" s="52"/>
      <c r="D37" s="480"/>
      <c r="E37" s="507"/>
      <c r="F37" s="9"/>
      <c r="G37" s="2"/>
      <c r="H37" s="2"/>
      <c r="I37" s="2"/>
      <c r="J37" s="2"/>
      <c r="K37" s="2"/>
      <c r="L37" s="2"/>
    </row>
    <row r="38" spans="1:14" s="3" customFormat="1" ht="15" customHeight="1">
      <c r="A38" s="155">
        <v>6.2</v>
      </c>
      <c r="B38" s="36" t="s">
        <v>22</v>
      </c>
      <c r="C38" s="52"/>
      <c r="D38" s="480">
        <v>120</v>
      </c>
      <c r="E38" s="507"/>
      <c r="F38" s="9"/>
      <c r="G38" s="2"/>
      <c r="H38" s="2"/>
      <c r="J38" s="552" t="s">
        <v>198</v>
      </c>
      <c r="K38" s="552"/>
      <c r="L38" s="2"/>
    </row>
    <row r="39" spans="1:14" ht="17.45" customHeight="1" thickBot="1">
      <c r="A39" s="153">
        <f>+A35+1</f>
        <v>7</v>
      </c>
      <c r="B39" s="154" t="s">
        <v>23</v>
      </c>
      <c r="C39" s="51"/>
      <c r="D39" s="483">
        <v>25</v>
      </c>
      <c r="E39" s="504"/>
      <c r="F39" s="45"/>
      <c r="I39" s="519"/>
      <c r="J39" s="553"/>
      <c r="K39" s="553"/>
    </row>
    <row r="40" spans="1:14" ht="18" thickBot="1">
      <c r="A40" s="153">
        <f>+A39+1</f>
        <v>8</v>
      </c>
      <c r="B40" s="154" t="s">
        <v>29</v>
      </c>
      <c r="C40" s="51"/>
      <c r="D40" s="483">
        <f>+N40</f>
        <v>1029</v>
      </c>
      <c r="E40" s="504"/>
      <c r="F40" s="45" t="s">
        <v>255</v>
      </c>
      <c r="J40" s="527">
        <v>7</v>
      </c>
      <c r="K40" s="525" t="s">
        <v>196</v>
      </c>
      <c r="L40" s="521">
        <v>147</v>
      </c>
      <c r="M40" s="528" t="s">
        <v>197</v>
      </c>
      <c r="N40" s="531">
        <f>+J40*L40</f>
        <v>1029</v>
      </c>
    </row>
    <row r="41" spans="1:14">
      <c r="A41" s="153">
        <f t="shared" ref="A41:A58" si="2">+A40+1</f>
        <v>9</v>
      </c>
      <c r="B41" s="154" t="s">
        <v>24</v>
      </c>
      <c r="C41" s="51"/>
      <c r="D41" s="483">
        <v>380</v>
      </c>
      <c r="E41" s="504"/>
      <c r="F41" s="45"/>
      <c r="J41" s="526">
        <f>+J40</f>
        <v>7</v>
      </c>
      <c r="K41" s="517" t="s">
        <v>196</v>
      </c>
      <c r="L41" s="517">
        <v>28</v>
      </c>
      <c r="M41" s="529" t="s">
        <v>197</v>
      </c>
      <c r="N41" s="532">
        <f>+J41*L41</f>
        <v>196</v>
      </c>
    </row>
    <row r="42" spans="1:14">
      <c r="A42" s="153">
        <f t="shared" si="2"/>
        <v>10</v>
      </c>
      <c r="B42" s="154" t="s">
        <v>73</v>
      </c>
      <c r="C42" s="51"/>
      <c r="D42" s="483">
        <v>800</v>
      </c>
      <c r="E42" s="504"/>
      <c r="F42" s="45"/>
      <c r="J42" s="522">
        <f>+J40</f>
        <v>7</v>
      </c>
      <c r="K42" s="517" t="s">
        <v>196</v>
      </c>
      <c r="L42" s="517">
        <v>28</v>
      </c>
      <c r="M42" s="529" t="s">
        <v>197</v>
      </c>
      <c r="N42" s="532">
        <f>+J42*L42</f>
        <v>196</v>
      </c>
    </row>
    <row r="43" spans="1:14">
      <c r="A43" s="153">
        <f t="shared" si="2"/>
        <v>11</v>
      </c>
      <c r="B43" s="154" t="s">
        <v>47</v>
      </c>
      <c r="C43" s="51"/>
      <c r="D43" s="483">
        <v>150</v>
      </c>
      <c r="E43" s="504"/>
      <c r="F43" s="45"/>
      <c r="J43" s="522">
        <f>+J40</f>
        <v>7</v>
      </c>
      <c r="K43" s="517" t="s">
        <v>196</v>
      </c>
      <c r="L43" s="517">
        <v>72.5</v>
      </c>
      <c r="M43" s="529" t="s">
        <v>197</v>
      </c>
      <c r="N43" s="532">
        <f>+J43*L43</f>
        <v>507.5</v>
      </c>
    </row>
    <row r="44" spans="1:14" ht="18" thickBot="1">
      <c r="A44" s="153">
        <f t="shared" si="2"/>
        <v>12</v>
      </c>
      <c r="B44" s="154" t="s">
        <v>118</v>
      </c>
      <c r="C44" s="51"/>
      <c r="D44" s="483">
        <v>85</v>
      </c>
      <c r="E44" s="504"/>
      <c r="F44" s="45"/>
      <c r="J44" s="523">
        <f>+J40</f>
        <v>7</v>
      </c>
      <c r="K44" s="524" t="s">
        <v>196</v>
      </c>
      <c r="L44" s="524">
        <v>38.700000000000003</v>
      </c>
      <c r="M44" s="530" t="s">
        <v>197</v>
      </c>
      <c r="N44" s="533">
        <f>+J44*L44</f>
        <v>270.90000000000003</v>
      </c>
    </row>
    <row r="45" spans="1:14" hidden="1">
      <c r="A45" s="153">
        <f t="shared" si="2"/>
        <v>13</v>
      </c>
      <c r="B45" s="154" t="s">
        <v>119</v>
      </c>
      <c r="C45" s="51"/>
      <c r="D45" s="483"/>
      <c r="E45" s="504"/>
      <c r="F45" s="45"/>
    </row>
    <row r="46" spans="1:14">
      <c r="A46" s="153">
        <v>13</v>
      </c>
      <c r="B46" s="154" t="s">
        <v>25</v>
      </c>
      <c r="C46" s="51"/>
      <c r="D46" s="483">
        <v>420</v>
      </c>
      <c r="E46" s="504"/>
      <c r="F46" s="45"/>
    </row>
    <row r="47" spans="1:14" hidden="1">
      <c r="A47" s="153">
        <f t="shared" si="2"/>
        <v>14</v>
      </c>
      <c r="B47" s="154" t="s">
        <v>26</v>
      </c>
      <c r="C47" s="51"/>
      <c r="D47" s="483"/>
      <c r="E47" s="504"/>
      <c r="F47" s="45"/>
    </row>
    <row r="48" spans="1:14" hidden="1">
      <c r="A48" s="153">
        <f t="shared" si="2"/>
        <v>15</v>
      </c>
      <c r="B48" s="154" t="s">
        <v>65</v>
      </c>
      <c r="C48" s="51"/>
      <c r="D48" s="483"/>
      <c r="E48" s="504"/>
      <c r="F48" s="45"/>
    </row>
    <row r="49" spans="1:12" hidden="1">
      <c r="A49" s="153">
        <f t="shared" si="2"/>
        <v>16</v>
      </c>
      <c r="B49" s="154" t="s">
        <v>52</v>
      </c>
      <c r="C49" s="51"/>
      <c r="D49" s="483"/>
      <c r="E49" s="504"/>
      <c r="F49" s="45"/>
    </row>
    <row r="50" spans="1:12">
      <c r="A50" s="153">
        <v>14</v>
      </c>
      <c r="B50" s="154" t="s">
        <v>44</v>
      </c>
      <c r="C50" s="51"/>
      <c r="D50" s="483">
        <v>105</v>
      </c>
      <c r="E50" s="504"/>
      <c r="F50" s="45"/>
    </row>
    <row r="51" spans="1:12">
      <c r="A51" s="153">
        <f t="shared" si="2"/>
        <v>15</v>
      </c>
      <c r="B51" s="154" t="s">
        <v>74</v>
      </c>
      <c r="C51" s="51"/>
      <c r="D51" s="483">
        <v>150</v>
      </c>
      <c r="E51" s="504"/>
      <c r="F51" s="45" t="s">
        <v>264</v>
      </c>
    </row>
    <row r="52" spans="1:12">
      <c r="A52" s="153">
        <f t="shared" si="2"/>
        <v>16</v>
      </c>
      <c r="B52" s="154" t="s">
        <v>75</v>
      </c>
      <c r="C52" s="51"/>
      <c r="D52" s="483">
        <v>95</v>
      </c>
      <c r="E52" s="504"/>
      <c r="F52" s="45"/>
    </row>
    <row r="53" spans="1:12" hidden="1">
      <c r="A53" s="153">
        <f t="shared" si="2"/>
        <v>17</v>
      </c>
      <c r="B53" s="154" t="s">
        <v>45</v>
      </c>
      <c r="C53" s="51"/>
      <c r="D53" s="483"/>
      <c r="E53" s="504"/>
      <c r="F53" s="45"/>
    </row>
    <row r="54" spans="1:12" hidden="1">
      <c r="A54" s="153">
        <f t="shared" si="2"/>
        <v>18</v>
      </c>
      <c r="B54" s="154" t="s">
        <v>120</v>
      </c>
      <c r="C54" s="51"/>
      <c r="D54" s="483"/>
      <c r="E54" s="504"/>
      <c r="F54" s="45"/>
    </row>
    <row r="55" spans="1:12" hidden="1">
      <c r="A55" s="153">
        <f t="shared" si="2"/>
        <v>19</v>
      </c>
      <c r="B55" s="154" t="s">
        <v>46</v>
      </c>
      <c r="C55" s="51"/>
      <c r="D55" s="483"/>
      <c r="E55" s="504"/>
      <c r="F55" s="45"/>
    </row>
    <row r="56" spans="1:12">
      <c r="A56" s="153">
        <v>17</v>
      </c>
      <c r="B56" s="154" t="s">
        <v>62</v>
      </c>
      <c r="C56" s="51"/>
      <c r="D56" s="483">
        <f>120-48</f>
        <v>72</v>
      </c>
      <c r="E56" s="504"/>
      <c r="F56" s="45"/>
    </row>
    <row r="57" spans="1:12" hidden="1">
      <c r="A57" s="153">
        <f t="shared" si="2"/>
        <v>18</v>
      </c>
      <c r="B57" s="154"/>
      <c r="C57" s="51"/>
      <c r="D57" s="483"/>
      <c r="E57" s="504"/>
      <c r="F57" s="45"/>
    </row>
    <row r="58" spans="1:12" hidden="1">
      <c r="A58" s="153">
        <f t="shared" si="2"/>
        <v>19</v>
      </c>
      <c r="B58" s="154"/>
      <c r="C58" s="51"/>
      <c r="D58" s="483"/>
      <c r="E58" s="504"/>
      <c r="F58" s="45"/>
    </row>
    <row r="59" spans="1:12" s="6" customFormat="1">
      <c r="A59" s="153">
        <v>18</v>
      </c>
      <c r="B59" s="65" t="s">
        <v>266</v>
      </c>
      <c r="C59" s="516"/>
      <c r="D59" s="483">
        <v>360</v>
      </c>
      <c r="E59" s="504"/>
      <c r="F59" s="45"/>
    </row>
    <row r="60" spans="1:12" s="6" customFormat="1" hidden="1">
      <c r="A60" s="153">
        <f>+A59+1</f>
        <v>19</v>
      </c>
      <c r="B60" s="65" t="s">
        <v>257</v>
      </c>
      <c r="C60" s="516"/>
      <c r="D60" s="483"/>
      <c r="E60" s="504"/>
      <c r="F60" s="541" t="s">
        <v>121</v>
      </c>
    </row>
    <row r="61" spans="1:12">
      <c r="A61" s="153">
        <v>19</v>
      </c>
      <c r="B61" s="154" t="s">
        <v>27</v>
      </c>
      <c r="C61" s="51"/>
      <c r="D61" s="483">
        <f>23717*0.08</f>
        <v>1897.3600000000001</v>
      </c>
      <c r="E61" s="504"/>
      <c r="F61" s="45"/>
    </row>
    <row r="62" spans="1:12" s="3" customFormat="1" ht="13.5">
      <c r="A62" s="156">
        <v>19.100000000000001</v>
      </c>
      <c r="B62" s="59" t="s">
        <v>76</v>
      </c>
      <c r="C62" s="52"/>
      <c r="D62" s="480">
        <f>+D61</f>
        <v>1897.3600000000001</v>
      </c>
      <c r="E62" s="507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20</v>
      </c>
      <c r="B63" s="154" t="s">
        <v>77</v>
      </c>
      <c r="C63" s="51"/>
      <c r="D63" s="483"/>
      <c r="E63" s="504"/>
      <c r="F63" s="45"/>
    </row>
    <row r="64" spans="1:12" hidden="1">
      <c r="A64" s="153">
        <f>+A63+1</f>
        <v>21</v>
      </c>
      <c r="B64" s="154" t="s">
        <v>66</v>
      </c>
      <c r="C64" s="51"/>
      <c r="D64" s="483"/>
      <c r="E64" s="504"/>
      <c r="F64" s="45"/>
    </row>
    <row r="65" spans="1:12">
      <c r="A65" s="55"/>
      <c r="B65" s="56" t="s">
        <v>30</v>
      </c>
      <c r="C65" s="48"/>
      <c r="D65" s="478">
        <f>SUM(D26,D29:D35,D39:D61,D63:D64)</f>
        <v>84061.399839999998</v>
      </c>
      <c r="E65" s="508"/>
      <c r="F65" s="551">
        <f>+D23-D65</f>
        <v>-3.9839999997639097E-2</v>
      </c>
      <c r="G65" s="551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31" t="s">
        <v>2</v>
      </c>
      <c r="C67" s="479"/>
      <c r="D67" s="476" t="s">
        <v>258</v>
      </c>
      <c r="E67" s="479"/>
      <c r="F67" s="45"/>
    </row>
    <row r="68" spans="1:12" s="6" customFormat="1" ht="15.75" hidden="1" customHeight="1">
      <c r="B68" s="429"/>
      <c r="D68" s="477" t="s">
        <v>92</v>
      </c>
      <c r="E68" s="509"/>
      <c r="F68" s="45"/>
    </row>
    <row r="69" spans="1:12" s="6" customFormat="1" ht="30.75" hidden="1" customHeight="1">
      <c r="B69" s="431" t="s">
        <v>6</v>
      </c>
      <c r="C69" s="476"/>
      <c r="D69" s="476" t="s">
        <v>259</v>
      </c>
      <c r="E69" s="476"/>
      <c r="F69" s="45"/>
    </row>
    <row r="70" spans="1:12" s="6" customFormat="1" ht="13.5" hidden="1" customHeight="1">
      <c r="B70" s="45"/>
      <c r="D70" s="477" t="s">
        <v>92</v>
      </c>
      <c r="E70" s="509"/>
      <c r="F70" s="45"/>
    </row>
    <row r="71" spans="1:12" s="6" customFormat="1" hidden="1">
      <c r="B71" s="89" t="s">
        <v>201</v>
      </c>
      <c r="C71" s="45"/>
      <c r="D71" s="430"/>
      <c r="E71" s="430"/>
      <c r="F71" s="45"/>
    </row>
    <row r="72" spans="1:12" s="400" customFormat="1" ht="36.75" customHeight="1">
      <c r="A72" s="605" t="s">
        <v>267</v>
      </c>
      <c r="B72" s="605"/>
      <c r="C72" s="401"/>
      <c r="D72" s="606" t="s">
        <v>268</v>
      </c>
      <c r="E72" s="606"/>
      <c r="G72" s="607" t="s">
        <v>269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50" zoomScaleSheetLayoutView="100" workbookViewId="0">
      <selection activeCell="F89" sqref="F89"/>
    </sheetView>
  </sheetViews>
  <sheetFormatPr defaultColWidth="9.140625" defaultRowHeight="13.5"/>
  <cols>
    <col min="1" max="1" width="4.5703125" style="82" customWidth="1"/>
    <col min="2" max="2" width="65" style="408" customWidth="1"/>
    <col min="3" max="3" width="11.28515625" style="360" customWidth="1"/>
    <col min="4" max="4" width="12.28515625" style="360" customWidth="1"/>
    <col min="5" max="5" width="12" style="360" customWidth="1"/>
    <col min="6" max="6" width="11.85546875" style="82" customWidth="1"/>
    <col min="7" max="7" width="3.28515625" style="82" customWidth="1"/>
    <col min="8" max="8" width="23.140625" style="109" hidden="1" customWidth="1"/>
    <col min="9" max="9" width="10.5703125" style="89" hidden="1" customWidth="1"/>
    <col min="10" max="10" width="11.42578125" style="89" hidden="1" customWidth="1"/>
    <col min="11" max="16" width="0" style="81" hidden="1" customWidth="1"/>
    <col min="17" max="20" width="0" style="82" hidden="1" customWidth="1"/>
    <col min="21" max="16384" width="9.140625" style="82"/>
  </cols>
  <sheetData>
    <row r="1" spans="1:16" s="77" customFormat="1" ht="17.25">
      <c r="A1" s="536"/>
      <c r="B1" s="537"/>
      <c r="C1" s="538"/>
      <c r="D1" s="538"/>
      <c r="E1" s="538"/>
      <c r="F1" s="305" t="s">
        <v>199</v>
      </c>
      <c r="G1" s="428">
        <f>+'Ekamut-caxs'!E1+1</f>
        <v>4</v>
      </c>
      <c r="H1" s="107"/>
      <c r="I1" s="510"/>
      <c r="J1" s="510"/>
    </row>
    <row r="2" spans="1:16" s="77" customFormat="1" ht="17.25">
      <c r="A2" s="536"/>
      <c r="B2" s="539"/>
      <c r="C2" s="540"/>
      <c r="D2" s="540"/>
      <c r="E2" s="558" t="s">
        <v>40</v>
      </c>
      <c r="F2" s="558"/>
      <c r="G2" s="558"/>
      <c r="H2" s="107"/>
      <c r="I2" s="510"/>
      <c r="J2" s="510"/>
    </row>
    <row r="3" spans="1:16" s="77" customFormat="1" ht="17.25">
      <c r="A3" s="536"/>
      <c r="B3" s="539"/>
      <c r="C3" s="540"/>
      <c r="D3" s="540"/>
      <c r="E3" s="558" t="s">
        <v>251</v>
      </c>
      <c r="F3" s="558"/>
      <c r="G3" s="558"/>
      <c r="H3" s="107"/>
      <c r="I3" s="510"/>
      <c r="J3" s="510"/>
    </row>
    <row r="4" spans="1:16" s="77" customFormat="1" ht="26.25" customHeight="1">
      <c r="A4" s="536"/>
      <c r="B4" s="539"/>
      <c r="C4" s="540"/>
      <c r="D4" s="540"/>
      <c r="E4" s="559" t="str">
        <f>+'Ekamut-caxs'!D4</f>
        <v xml:space="preserve">_____. _____. 2023թ. </v>
      </c>
      <c r="F4" s="559"/>
      <c r="G4" s="559"/>
      <c r="H4" s="107"/>
      <c r="I4" s="510"/>
      <c r="J4" s="510"/>
    </row>
    <row r="5" spans="1:16" s="77" customFormat="1" ht="24.75" customHeight="1">
      <c r="A5" s="536"/>
      <c r="B5" s="539"/>
      <c r="C5" s="540"/>
      <c r="D5" s="540"/>
      <c r="E5" s="559" t="str">
        <f>+'Ekamut-caxs'!C5</f>
        <v xml:space="preserve">հ. __________- Ա որոշմամբ </v>
      </c>
      <c r="F5" s="559"/>
      <c r="G5" s="559"/>
      <c r="H5" s="107"/>
      <c r="I5" s="510"/>
      <c r="J5" s="510"/>
    </row>
    <row r="6" spans="1:16" s="76" customFormat="1" ht="19.5" customHeight="1">
      <c r="A6" s="560" t="s">
        <v>41</v>
      </c>
      <c r="B6" s="560"/>
      <c r="C6" s="560"/>
      <c r="D6" s="560"/>
      <c r="E6" s="560"/>
      <c r="F6" s="560"/>
      <c r="G6" s="560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5" t="str">
        <f>+'Ekamut-caxs'!A7:D7</f>
        <v xml:space="preserve">«Երևանի հ․164 մսուր-մանկապարտեզ» ՀՈԱԿ-ի </v>
      </c>
      <c r="B7" s="555"/>
      <c r="C7" s="555"/>
      <c r="D7" s="555"/>
      <c r="E7" s="555"/>
      <c r="F7" s="555"/>
      <c r="G7" s="555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6" t="s">
        <v>232</v>
      </c>
      <c r="B8" s="556"/>
      <c r="C8" s="556"/>
      <c r="D8" s="556"/>
      <c r="E8" s="556"/>
      <c r="F8" s="556"/>
      <c r="G8" s="556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9" t="s">
        <v>254</v>
      </c>
      <c r="G10" s="496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4" t="s">
        <v>31</v>
      </c>
      <c r="C11" s="548" t="s">
        <v>211</v>
      </c>
      <c r="D11" s="492" t="s">
        <v>212</v>
      </c>
      <c r="E11" s="492" t="s">
        <v>213</v>
      </c>
      <c r="F11" s="492" t="s">
        <v>42</v>
      </c>
      <c r="G11" s="497"/>
      <c r="H11" s="281">
        <f>+F12-F65</f>
        <v>1332.8</v>
      </c>
      <c r="I11" s="89"/>
      <c r="J11" s="284" t="s">
        <v>249</v>
      </c>
      <c r="K11" s="89"/>
      <c r="L11" s="89"/>
      <c r="M11" s="89"/>
      <c r="N11" s="89"/>
      <c r="O11" s="89"/>
      <c r="P11" s="89"/>
    </row>
    <row r="12" spans="1:16" s="76" customFormat="1" ht="35.25" thickBot="1">
      <c r="A12" s="13" t="s">
        <v>7</v>
      </c>
      <c r="B12" s="14" t="s">
        <v>32</v>
      </c>
      <c r="C12" s="354">
        <f>+F12</f>
        <v>2733.6</v>
      </c>
      <c r="D12" s="354">
        <f>+F12</f>
        <v>2733.6</v>
      </c>
      <c r="E12" s="354">
        <f>+F12</f>
        <v>2733.6</v>
      </c>
      <c r="F12" s="354">
        <f>+'Dramakani hamematakan'!D6</f>
        <v>2733.6</v>
      </c>
      <c r="G12" s="498"/>
      <c r="H12" s="557" t="s">
        <v>250</v>
      </c>
      <c r="I12" s="557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34.5">
      <c r="A13" s="13" t="s">
        <v>11</v>
      </c>
      <c r="B13" s="14" t="s">
        <v>80</v>
      </c>
      <c r="C13" s="488">
        <f>SUM(C14:C23)</f>
        <v>16463.400000000001</v>
      </c>
      <c r="D13" s="488">
        <f>SUM(D14:D23)</f>
        <v>37004.400000000001</v>
      </c>
      <c r="E13" s="488">
        <f>SUM(E14:E23)</f>
        <v>57545.4</v>
      </c>
      <c r="F13" s="488">
        <f>SUM(F14:G23)</f>
        <v>82164</v>
      </c>
      <c r="G13" s="499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3">
        <v>1</v>
      </c>
      <c r="B14" s="361" t="str">
        <f>+'Ekamut-caxs'!B11</f>
        <v>Սուբսիդիայից</v>
      </c>
      <c r="C14" s="370">
        <v>16310.4</v>
      </c>
      <c r="D14" s="370">
        <v>36698.400000000001</v>
      </c>
      <c r="E14" s="370">
        <v>57086.400000000001</v>
      </c>
      <c r="F14" s="487">
        <f>+'Ekamut-caxs'!D11</f>
        <v>81552</v>
      </c>
      <c r="G14" s="500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>
      <c r="A15" s="493">
        <f>+A14+1</f>
        <v>2</v>
      </c>
      <c r="B15" s="361" t="str">
        <f>+'Ekamut-caxs'!B12</f>
        <v xml:space="preserve">Վճարովի ծառայություններից </v>
      </c>
      <c r="C15" s="370">
        <v>153</v>
      </c>
      <c r="D15" s="370">
        <v>306</v>
      </c>
      <c r="E15" s="370">
        <v>459</v>
      </c>
      <c r="F15" s="487">
        <f>+'Ekamut-caxs'!D12</f>
        <v>612</v>
      </c>
      <c r="G15" s="500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3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7">
        <f>+'Ekamut-caxs'!D13</f>
        <v>0</v>
      </c>
      <c r="G16" s="500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3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7">
        <f>+'Ekamut-caxs'!D14</f>
        <v>0</v>
      </c>
      <c r="G17" s="500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3">
        <f t="shared" si="3"/>
        <v>5</v>
      </c>
      <c r="B18" s="361" t="str">
        <f>+'Ekamut-caxs'!B15</f>
        <v>Ֆինանսական օգնությունից</v>
      </c>
      <c r="C18" s="370"/>
      <c r="D18" s="370"/>
      <c r="E18" s="370"/>
      <c r="F18" s="487">
        <f>+'Ekamut-caxs'!D15</f>
        <v>0</v>
      </c>
      <c r="G18" s="500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3">
        <f t="shared" si="3"/>
        <v>6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1">
        <f>+'Ekamut-caxs'!D16</f>
        <v>0</v>
      </c>
      <c r="G19" s="501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3">
        <f t="shared" si="3"/>
        <v>7</v>
      </c>
      <c r="B20" s="361" t="s">
        <v>33</v>
      </c>
      <c r="C20" s="370"/>
      <c r="D20" s="370"/>
      <c r="E20" s="370"/>
      <c r="F20" s="491"/>
      <c r="G20" s="501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hidden="1" customHeight="1">
      <c r="A21" s="493">
        <f t="shared" si="3"/>
        <v>8</v>
      </c>
      <c r="B21" s="361" t="str">
        <f>+'Ekamut-caxs'!B20</f>
        <v>Բանկի տոկոսից</v>
      </c>
      <c r="C21" s="370"/>
      <c r="D21" s="370"/>
      <c r="E21" s="370"/>
      <c r="F21" s="487">
        <f>+'Ekamut-caxs'!D20</f>
        <v>0</v>
      </c>
      <c r="G21" s="500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5">
        <f t="shared" si="3"/>
        <v>9</v>
      </c>
      <c r="B22" s="515">
        <f>+'Ekamut-caxs'!B21</f>
        <v>0</v>
      </c>
      <c r="C22" s="370"/>
      <c r="D22" s="370"/>
      <c r="E22" s="370"/>
      <c r="F22" s="491">
        <f>+'Ekamut-caxs'!D21</f>
        <v>0</v>
      </c>
      <c r="G22" s="501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5">
        <f>+A22+1</f>
        <v>10</v>
      </c>
      <c r="B23" s="515">
        <f>+'Ekamut-caxs'!B22</f>
        <v>0</v>
      </c>
      <c r="C23" s="370"/>
      <c r="D23" s="370"/>
      <c r="E23" s="370"/>
      <c r="F23" s="491">
        <f>+'Ekamut-caxs'!D22</f>
        <v>0</v>
      </c>
      <c r="G23" s="501"/>
      <c r="H23" s="106" t="s">
        <v>229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34</v>
      </c>
      <c r="B24" s="14" t="s">
        <v>81</v>
      </c>
      <c r="C24" s="488">
        <f>C25+C67+C79</f>
        <v>17864.2</v>
      </c>
      <c r="D24" s="488">
        <f>D25+D67+D79</f>
        <v>38405.199999999997</v>
      </c>
      <c r="E24" s="488">
        <f>E25+E67+E79</f>
        <v>59278.200000000004</v>
      </c>
      <c r="F24" s="488">
        <f>F25+F67+F79</f>
        <v>84562.439840000006</v>
      </c>
      <c r="G24" s="499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8">
        <f>SUM(C26,C29:C35,C39:C61,C65:C66)</f>
        <v>17864.2</v>
      </c>
      <c r="D25" s="488">
        <f>SUM(D26,D29:D35,D39:D61,D65:D66)</f>
        <v>38105.199999999997</v>
      </c>
      <c r="E25" s="488">
        <f>SUM(E26,E29:E35,E39:E61,E65:E66)</f>
        <v>58798.200000000004</v>
      </c>
      <c r="F25" s="488">
        <f>SUM(F26,F29:F35,F39:F61,F65:F66)</f>
        <v>83564.839840000001</v>
      </c>
      <c r="G25" s="499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3">
        <v>1</v>
      </c>
      <c r="B26" s="361" t="str">
        <f>+'Ekamut-caxs'!B26</f>
        <v>Աշխատավարձի գծով, որից՝</v>
      </c>
      <c r="C26" s="370">
        <v>9352.6</v>
      </c>
      <c r="D26" s="370">
        <v>20809.099999999999</v>
      </c>
      <c r="E26" s="370">
        <v>33002.300000000003</v>
      </c>
      <c r="F26" s="487">
        <f>+'Ekamut-caxs'!D26</f>
        <v>48484.7</v>
      </c>
      <c r="G26" s="500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3" t="str">
        <f>+'Ekamut-caxs'!B27</f>
        <v>վճարովի ծառայության գծով</v>
      </c>
      <c r="C27" s="258">
        <v>94.9</v>
      </c>
      <c r="D27" s="258">
        <v>189.9</v>
      </c>
      <c r="E27" s="258">
        <v>284.89999999999998</v>
      </c>
      <c r="F27" s="490">
        <f>+'Ekamut-caxs'!D27</f>
        <v>379.8</v>
      </c>
      <c r="G27" s="502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90">
        <f>+'Ekamut-caxs'!D28</f>
        <v>0</v>
      </c>
      <c r="G28" s="502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3">
        <f>+A26+1</f>
        <v>2</v>
      </c>
      <c r="B29" s="361" t="str">
        <f>+'Ekamut-caxs'!B29</f>
        <v>Սննդի գծով</v>
      </c>
      <c r="C29" s="370">
        <v>3605.5</v>
      </c>
      <c r="D29" s="370">
        <v>9438.5</v>
      </c>
      <c r="E29" s="370">
        <v>16350</v>
      </c>
      <c r="F29" s="487">
        <f>+'Ekamut-caxs'!D29</f>
        <v>20882.240000000002</v>
      </c>
      <c r="G29" s="500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hidden="1" customHeight="1">
      <c r="A30" s="493">
        <f>+A29+1</f>
        <v>3</v>
      </c>
      <c r="B30" s="361" t="str">
        <f>+'Ekamut-caxs'!B30</f>
        <v>Ջեռուցման գծով</v>
      </c>
      <c r="C30" s="370"/>
      <c r="D30" s="370"/>
      <c r="E30" s="370"/>
      <c r="F30" s="487">
        <f>+'Ekamut-caxs'!D30</f>
        <v>0</v>
      </c>
      <c r="G30" s="500"/>
      <c r="H30" s="110">
        <f>+F30-Komunal!F27</f>
        <v>0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3">
        <v>3</v>
      </c>
      <c r="B31" s="361" t="str">
        <f>+'Ekamut-caxs'!B31</f>
        <v>Էլեկտրաէներգիայի գծով</v>
      </c>
      <c r="C31" s="370">
        <v>2540</v>
      </c>
      <c r="D31" s="370">
        <v>4214.1000000000004</v>
      </c>
      <c r="E31" s="370">
        <v>4832.6000000000004</v>
      </c>
      <c r="F31" s="487">
        <f>+'Ekamut-caxs'!D31</f>
        <v>8471.232</v>
      </c>
      <c r="G31" s="500"/>
      <c r="H31" s="110">
        <f>+F31-Komunal!J27</f>
        <v>-8462760.7679999992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3">
        <v>4</v>
      </c>
      <c r="B32" s="361" t="str">
        <f>+'Ekamut-caxs'!B32</f>
        <v>Ջրմուղ-կոյուղու գծով</v>
      </c>
      <c r="C32" s="370">
        <v>115</v>
      </c>
      <c r="D32" s="370">
        <v>240.5</v>
      </c>
      <c r="E32" s="370">
        <v>345.5</v>
      </c>
      <c r="F32" s="487">
        <f>+'Ekamut-caxs'!D32</f>
        <v>455.46784000000008</v>
      </c>
      <c r="G32" s="500"/>
      <c r="H32" s="110">
        <f>+F32-Komunal!N27</f>
        <v>-455012.37216000009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3">
        <f t="shared" ref="A33:A34" si="4">+A32+1</f>
        <v>5</v>
      </c>
      <c r="B33" s="361" t="str">
        <f>+'Ekamut-caxs'!B33</f>
        <v>Աղբահանության գծով</v>
      </c>
      <c r="C33" s="370">
        <v>13.8</v>
      </c>
      <c r="D33" s="370">
        <v>27.7</v>
      </c>
      <c r="E33" s="370">
        <v>41.5</v>
      </c>
      <c r="F33" s="487">
        <f>+'Ekamut-caxs'!D33</f>
        <v>55.4</v>
      </c>
      <c r="G33" s="500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hidden="1" customHeight="1">
      <c r="A34" s="493">
        <f t="shared" si="4"/>
        <v>6</v>
      </c>
      <c r="B34" s="361" t="str">
        <f>+'Ekamut-caxs'!B34</f>
        <v>Ախտաբանության գծով</v>
      </c>
      <c r="C34" s="370"/>
      <c r="D34" s="370"/>
      <c r="E34" s="370"/>
      <c r="F34" s="487">
        <f>+'Ekamut-caxs'!D34</f>
        <v>0</v>
      </c>
      <c r="G34" s="500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3">
        <v>6</v>
      </c>
      <c r="B35" s="361" t="str">
        <f>+'Ekamut-caxs'!B35</f>
        <v>Կապի գծով, այդ թվում`</v>
      </c>
      <c r="C35" s="370">
        <f t="shared" ref="C35:D35" si="5">SUM(C36:C38)</f>
        <v>36</v>
      </c>
      <c r="D35" s="370">
        <f t="shared" si="5"/>
        <v>72</v>
      </c>
      <c r="E35" s="370">
        <f>SUM(E36:E38)</f>
        <v>108</v>
      </c>
      <c r="F35" s="487">
        <f>SUM(F36:F38)</f>
        <v>144</v>
      </c>
      <c r="G35" s="500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6.1</v>
      </c>
      <c r="B36" s="363" t="str">
        <f>+'Ekamut-caxs'!B36</f>
        <v>բաժանորդային վճար</v>
      </c>
      <c r="C36" s="258">
        <v>6</v>
      </c>
      <c r="D36" s="258">
        <v>12</v>
      </c>
      <c r="E36" s="258">
        <v>18</v>
      </c>
      <c r="F36" s="490">
        <f>+'Ekamut-caxs'!D36</f>
        <v>24</v>
      </c>
      <c r="G36" s="502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 hidden="1">
      <c r="A37" s="26">
        <v>8.1999999999999993</v>
      </c>
      <c r="B37" s="363" t="str">
        <f>+'Ekamut-caxs'!B37</f>
        <v>րոպեավճար</v>
      </c>
      <c r="C37" s="258"/>
      <c r="D37" s="258"/>
      <c r="E37" s="258"/>
      <c r="F37" s="490">
        <f>+'Ekamut-caxs'!D37</f>
        <v>0</v>
      </c>
      <c r="G37" s="502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6.2</v>
      </c>
      <c r="B38" s="363" t="str">
        <f>+'Ekamut-caxs'!B38</f>
        <v>ինտերնետ կապ</v>
      </c>
      <c r="C38" s="258">
        <v>30</v>
      </c>
      <c r="D38" s="258">
        <v>60</v>
      </c>
      <c r="E38" s="258">
        <v>90</v>
      </c>
      <c r="F38" s="490">
        <f>+'Ekamut-caxs'!D38</f>
        <v>120</v>
      </c>
      <c r="G38" s="502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customHeight="1">
      <c r="A39" s="493">
        <f>+A35+1</f>
        <v>7</v>
      </c>
      <c r="B39" s="361" t="str">
        <f>+'Ekamut-caxs'!B39</f>
        <v>Բանկային ծառայության գծով</v>
      </c>
      <c r="C39" s="370">
        <v>6.5</v>
      </c>
      <c r="D39" s="370">
        <v>12.5</v>
      </c>
      <c r="E39" s="370">
        <v>18.5</v>
      </c>
      <c r="F39" s="487">
        <f>+'Ekamut-caxs'!D39</f>
        <v>25</v>
      </c>
      <c r="G39" s="500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3">
        <f>+A39+1</f>
        <v>8</v>
      </c>
      <c r="B40" s="361" t="str">
        <f>+'Ekamut-caxs'!B40</f>
        <v>Տնտեսական ապրանքների գծով</v>
      </c>
      <c r="C40" s="370">
        <v>252</v>
      </c>
      <c r="D40" s="370">
        <v>504</v>
      </c>
      <c r="E40" s="370">
        <v>756</v>
      </c>
      <c r="F40" s="487">
        <f>+'Ekamut-caxs'!D40</f>
        <v>1029</v>
      </c>
      <c r="G40" s="500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3">
        <f t="shared" ref="A41:A61" si="6">+A40+1</f>
        <v>9</v>
      </c>
      <c r="B41" s="361" t="str">
        <f>+'Ekamut-caxs'!B41</f>
        <v>Գրասենյակային ապրանքների գծով</v>
      </c>
      <c r="C41" s="370">
        <v>100</v>
      </c>
      <c r="D41" s="370">
        <v>280</v>
      </c>
      <c r="E41" s="370">
        <v>380</v>
      </c>
      <c r="F41" s="487">
        <f>+'Ekamut-caxs'!D41</f>
        <v>380</v>
      </c>
      <c r="G41" s="500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3">
        <f t="shared" si="6"/>
        <v>10</v>
      </c>
      <c r="B42" s="361" t="str">
        <f>+'Ekamut-caxs'!B42</f>
        <v>Փոքրարժեք կամ արագամաշ առարկաների գծով</v>
      </c>
      <c r="C42" s="370">
        <v>250</v>
      </c>
      <c r="D42" s="370">
        <v>450</v>
      </c>
      <c r="E42" s="370">
        <v>600</v>
      </c>
      <c r="F42" s="487">
        <f>+'Ekamut-caxs'!D42</f>
        <v>800</v>
      </c>
      <c r="G42" s="500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3">
        <f t="shared" si="6"/>
        <v>11</v>
      </c>
      <c r="B43" s="361" t="str">
        <f>+'Ekamut-caxs'!B43</f>
        <v>Ուսումնական նյութերի գծով</v>
      </c>
      <c r="C43" s="370">
        <v>37</v>
      </c>
      <c r="D43" s="370">
        <v>75</v>
      </c>
      <c r="E43" s="370">
        <v>115</v>
      </c>
      <c r="F43" s="487">
        <f>+'Ekamut-caxs'!D43</f>
        <v>150</v>
      </c>
      <c r="G43" s="500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3">
        <f t="shared" si="6"/>
        <v>12</v>
      </c>
      <c r="B44" s="361" t="str">
        <f>+'Ekamut-caxs'!B44</f>
        <v>Դեղորայքի գծով</v>
      </c>
      <c r="C44" s="370"/>
      <c r="D44" s="370">
        <v>40</v>
      </c>
      <c r="E44" s="370">
        <v>65</v>
      </c>
      <c r="F44" s="487">
        <f>+'Ekamut-caxs'!D44</f>
        <v>85</v>
      </c>
      <c r="G44" s="500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hidden="1" customHeight="1">
      <c r="A45" s="493">
        <f t="shared" si="6"/>
        <v>13</v>
      </c>
      <c r="B45" s="361" t="str">
        <f>+'Ekamut-caxs'!B45</f>
        <v>Բուժ.ծառայության գծով</v>
      </c>
      <c r="C45" s="370"/>
      <c r="D45" s="370"/>
      <c r="E45" s="370"/>
      <c r="F45" s="487">
        <f>+'Ekamut-caxs'!D45</f>
        <v>0</v>
      </c>
      <c r="G45" s="500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493">
        <v>13</v>
      </c>
      <c r="B46" s="361" t="str">
        <f>+'Ekamut-caxs'!B46</f>
        <v>Ընթացիկ վերանորոգման գծով</v>
      </c>
      <c r="C46" s="370">
        <v>30</v>
      </c>
      <c r="D46" s="370">
        <v>230</v>
      </c>
      <c r="E46" s="370">
        <v>330</v>
      </c>
      <c r="F46" s="487">
        <f>+'Ekamut-caxs'!D46</f>
        <v>420</v>
      </c>
      <c r="G46" s="500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hidden="1" customHeight="1">
      <c r="A47" s="493">
        <f t="shared" si="6"/>
        <v>14</v>
      </c>
      <c r="B47" s="361" t="str">
        <f>+'Ekamut-caxs'!B47</f>
        <v>Ջեռուցման համակարգի սպասարկման գծով</v>
      </c>
      <c r="C47" s="370"/>
      <c r="D47" s="370"/>
      <c r="E47" s="370"/>
      <c r="F47" s="487">
        <f>+'Ekamut-caxs'!D47</f>
        <v>0</v>
      </c>
      <c r="G47" s="500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3">
        <f t="shared" si="6"/>
        <v>15</v>
      </c>
      <c r="B48" s="361" t="str">
        <f>+'Ekamut-caxs'!B48</f>
        <v>Կաթսայատան սպասարկման գծով</v>
      </c>
      <c r="C48" s="370"/>
      <c r="D48" s="370"/>
      <c r="E48" s="370"/>
      <c r="F48" s="487">
        <f>+'Ekamut-caxs'!D48</f>
        <v>0</v>
      </c>
      <c r="G48" s="500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3">
        <f t="shared" si="6"/>
        <v>16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7">
        <f>+'Ekamut-caxs'!D49</f>
        <v>0</v>
      </c>
      <c r="G49" s="500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3">
        <v>14</v>
      </c>
      <c r="B50" s="361" t="str">
        <f>+'Ekamut-caxs'!B50</f>
        <v>Գնումների համակարգողի ծառայության գծով</v>
      </c>
      <c r="C50" s="370"/>
      <c r="D50" s="370"/>
      <c r="E50" s="370"/>
      <c r="F50" s="487">
        <f>+'Ekamut-caxs'!D50</f>
        <v>105</v>
      </c>
      <c r="G50" s="500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3">
        <f t="shared" si="6"/>
        <v>15</v>
      </c>
      <c r="B51" s="361" t="str">
        <f>+'Ekamut-caxs'!B51</f>
        <v>Համակարգիչների տեխնիկական սպասարկման գծով</v>
      </c>
      <c r="C51" s="370">
        <v>35</v>
      </c>
      <c r="D51" s="370">
        <v>83</v>
      </c>
      <c r="E51" s="370">
        <v>135</v>
      </c>
      <c r="F51" s="487">
        <f>+'Ekamut-caxs'!D51</f>
        <v>150</v>
      </c>
      <c r="G51" s="500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3">
        <f t="shared" si="6"/>
        <v>16</v>
      </c>
      <c r="B52" s="361" t="str">
        <f>+'Ekamut-caxs'!B52</f>
        <v>Համակարգչային ծրագրի և կայքի սպասարկման գծով</v>
      </c>
      <c r="C52" s="370"/>
      <c r="D52" s="370"/>
      <c r="E52" s="370"/>
      <c r="F52" s="487">
        <f>+'Ekamut-caxs'!D52</f>
        <v>95</v>
      </c>
      <c r="G52" s="500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hidden="1" customHeight="1">
      <c r="A53" s="493">
        <f t="shared" si="6"/>
        <v>17</v>
      </c>
      <c r="B53" s="361" t="str">
        <f>+'Ekamut-caxs'!B53</f>
        <v>էլ․ստորագրության գծով</v>
      </c>
      <c r="C53" s="370"/>
      <c r="D53" s="370"/>
      <c r="E53" s="370"/>
      <c r="F53" s="487">
        <f>+'Ekamut-caxs'!D53</f>
        <v>0</v>
      </c>
      <c r="G53" s="500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hidden="1" customHeight="1">
      <c r="A54" s="493">
        <f t="shared" si="6"/>
        <v>18</v>
      </c>
      <c r="B54" s="361" t="str">
        <f>+'Ekamut-caxs'!B54</f>
        <v>Հայտարարության գծով</v>
      </c>
      <c r="C54" s="370"/>
      <c r="D54" s="370"/>
      <c r="E54" s="370"/>
      <c r="F54" s="487">
        <f>+'Ekamut-caxs'!D54</f>
        <v>0</v>
      </c>
      <c r="G54" s="500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3">
        <f t="shared" si="6"/>
        <v>19</v>
      </c>
      <c r="B55" s="361" t="str">
        <f>+'Ekamut-caxs'!B55</f>
        <v>Բաժանորդագրության գծով</v>
      </c>
      <c r="C55" s="370"/>
      <c r="D55" s="370"/>
      <c r="E55" s="370"/>
      <c r="F55" s="487">
        <f>+'Ekamut-caxs'!D55</f>
        <v>0</v>
      </c>
      <c r="G55" s="500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customHeight="1">
      <c r="A56" s="493">
        <v>17</v>
      </c>
      <c r="B56" s="361" t="str">
        <f>+'Ekamut-caxs'!B56</f>
        <v>Վերապատրաստման գծով</v>
      </c>
      <c r="C56" s="370"/>
      <c r="D56" s="370">
        <v>48</v>
      </c>
      <c r="E56" s="370">
        <v>48</v>
      </c>
      <c r="F56" s="487">
        <f>+'Ekamut-caxs'!D56</f>
        <v>72</v>
      </c>
      <c r="G56" s="500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3">
        <f t="shared" si="6"/>
        <v>18</v>
      </c>
      <c r="B57" s="361">
        <f>+'Ekamut-caxs'!B57</f>
        <v>0</v>
      </c>
      <c r="C57" s="370"/>
      <c r="D57" s="370"/>
      <c r="E57" s="370"/>
      <c r="F57" s="487">
        <f>+'Ekamut-caxs'!D57</f>
        <v>0</v>
      </c>
      <c r="G57" s="500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3">
        <f t="shared" si="6"/>
        <v>19</v>
      </c>
      <c r="B58" s="361">
        <f>+'Ekamut-caxs'!B58</f>
        <v>0</v>
      </c>
      <c r="C58" s="370"/>
      <c r="D58" s="370"/>
      <c r="E58" s="370"/>
      <c r="F58" s="487">
        <f>+'Ekamut-caxs'!D58</f>
        <v>0</v>
      </c>
      <c r="G58" s="500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6.5" customHeight="1">
      <c r="A59" s="495">
        <v>18</v>
      </c>
      <c r="B59" s="515" t="str">
        <f>+'Ekamut-caxs'!B59</f>
        <v>Պահպանության գծով</v>
      </c>
      <c r="C59" s="370">
        <v>90</v>
      </c>
      <c r="D59" s="370">
        <v>180</v>
      </c>
      <c r="E59" s="370">
        <v>270</v>
      </c>
      <c r="F59" s="491">
        <f>+'Ekamut-caxs'!D59</f>
        <v>360</v>
      </c>
      <c r="G59" s="501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6.5" hidden="1" customHeight="1">
      <c r="A60" s="495">
        <f>+A59+1</f>
        <v>19</v>
      </c>
      <c r="B60" s="515" t="str">
        <f>+'Ekamut-caxs'!B60</f>
        <v>Հիմնական միջոցների ձեռք բերում</v>
      </c>
      <c r="C60" s="370"/>
      <c r="D60" s="544"/>
      <c r="E60" s="544"/>
      <c r="F60" s="545"/>
      <c r="G60" s="501"/>
      <c r="H60" s="110" t="s">
        <v>121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16.5" hidden="1" customHeight="1">
      <c r="A61" s="493">
        <f t="shared" si="6"/>
        <v>20</v>
      </c>
      <c r="B61" s="361" t="s">
        <v>35</v>
      </c>
      <c r="C61" s="370">
        <f t="shared" ref="C61:E61" si="8">SUM(C62:C64)</f>
        <v>0</v>
      </c>
      <c r="D61" s="370">
        <f t="shared" si="8"/>
        <v>0</v>
      </c>
      <c r="E61" s="370">
        <f t="shared" si="8"/>
        <v>0</v>
      </c>
      <c r="F61" s="487">
        <f>SUM(F62:F64)</f>
        <v>0</v>
      </c>
      <c r="G61" s="500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36</v>
      </c>
      <c r="C62" s="511"/>
      <c r="D62" s="511"/>
      <c r="E62" s="511"/>
      <c r="F62" s="258"/>
      <c r="G62" s="502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idden="1">
      <c r="A63" s="15">
        <v>31.2</v>
      </c>
      <c r="B63" s="364" t="s">
        <v>48</v>
      </c>
      <c r="C63" s="511"/>
      <c r="D63" s="511"/>
      <c r="E63" s="511"/>
      <c r="F63" s="258"/>
      <c r="G63" s="502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82</v>
      </c>
      <c r="C64" s="511"/>
      <c r="D64" s="511"/>
      <c r="E64" s="511"/>
      <c r="F64" s="490">
        <f>+'Ekamut-caxs'!D63</f>
        <v>0</v>
      </c>
      <c r="G64" s="500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7.25" customHeight="1">
      <c r="A65" s="72">
        <v>19</v>
      </c>
      <c r="B65" s="269" t="s">
        <v>37</v>
      </c>
      <c r="C65" s="355">
        <f>+F65</f>
        <v>1400.8</v>
      </c>
      <c r="D65" s="355">
        <f>+F65</f>
        <v>1400.8</v>
      </c>
      <c r="E65" s="355">
        <f>+F65</f>
        <v>1400.8</v>
      </c>
      <c r="F65" s="487">
        <f>+'Deb. ev kreditor'!D59-'Deb. ev kreditor'!D54</f>
        <v>1400.8</v>
      </c>
      <c r="G65" s="500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20</v>
      </c>
      <c r="B66" s="365" t="s">
        <v>83</v>
      </c>
      <c r="C66" s="370"/>
      <c r="D66" s="370"/>
      <c r="E66" s="370"/>
      <c r="F66" s="487"/>
      <c r="G66" s="500"/>
      <c r="H66" s="514" t="s">
        <v>208</v>
      </c>
      <c r="I66" s="512"/>
      <c r="J66" s="513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>
      <c r="A67" s="38" t="s">
        <v>55</v>
      </c>
      <c r="B67" s="83" t="s">
        <v>58</v>
      </c>
      <c r="C67" s="488">
        <f>C68+C75</f>
        <v>0</v>
      </c>
      <c r="D67" s="488">
        <f>D68+D75</f>
        <v>300</v>
      </c>
      <c r="E67" s="488">
        <f>E68+E75</f>
        <v>480</v>
      </c>
      <c r="F67" s="488">
        <f>F68+F75</f>
        <v>480</v>
      </c>
      <c r="G67" s="499"/>
      <c r="H67" s="512"/>
      <c r="I67" s="512"/>
      <c r="J67" s="513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6.5" customHeight="1">
      <c r="A68" s="493">
        <v>1</v>
      </c>
      <c r="B68" s="361" t="s">
        <v>87</v>
      </c>
      <c r="C68" s="370">
        <f>SUM(C69:C74)</f>
        <v>0</v>
      </c>
      <c r="D68" s="370">
        <f>SUM(D69:D74)</f>
        <v>300</v>
      </c>
      <c r="E68" s="370">
        <f>SUM(E69:E74)</f>
        <v>480</v>
      </c>
      <c r="F68" s="487">
        <f>SUM(F69:F74)</f>
        <v>480</v>
      </c>
      <c r="G68" s="500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1" t="s">
        <v>84</v>
      </c>
      <c r="C69" s="370"/>
      <c r="D69" s="370"/>
      <c r="E69" s="370"/>
      <c r="F69" s="491"/>
      <c r="G69" s="500"/>
      <c r="H69" s="110"/>
      <c r="I69" s="101"/>
      <c r="J69" s="101"/>
      <c r="K69" s="367" t="str">
        <f t="shared" si="2"/>
        <v/>
      </c>
      <c r="L69" s="367" t="str">
        <f t="shared" si="7"/>
        <v/>
      </c>
      <c r="M69" s="367" t="str">
        <f t="shared" si="1"/>
        <v/>
      </c>
      <c r="N69" s="77"/>
      <c r="O69" s="77"/>
      <c r="P69" s="77"/>
    </row>
    <row r="70" spans="1:16" s="76" customFormat="1" ht="16.5" hidden="1" customHeight="1">
      <c r="A70" s="26">
        <v>1.2</v>
      </c>
      <c r="B70" s="361" t="s">
        <v>85</v>
      </c>
      <c r="C70" s="370"/>
      <c r="D70" s="370"/>
      <c r="E70" s="370"/>
      <c r="F70" s="491"/>
      <c r="G70" s="500"/>
      <c r="H70" s="110"/>
      <c r="I70" s="101"/>
      <c r="J70" s="101"/>
      <c r="K70" s="367" t="str">
        <f t="shared" si="2"/>
        <v/>
      </c>
      <c r="L70" s="367" t="str">
        <f t="shared" si="7"/>
        <v/>
      </c>
      <c r="M70" s="367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1.3</v>
      </c>
      <c r="B71" s="361" t="s">
        <v>86</v>
      </c>
      <c r="C71" s="370"/>
      <c r="D71" s="370"/>
      <c r="E71" s="370"/>
      <c r="F71" s="491"/>
      <c r="G71" s="500"/>
      <c r="H71" s="110"/>
      <c r="I71" s="101"/>
      <c r="J71" s="101"/>
      <c r="K71" s="367" t="str">
        <f t="shared" si="2"/>
        <v/>
      </c>
      <c r="L71" s="367" t="str">
        <f t="shared" si="7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1" t="s">
        <v>63</v>
      </c>
      <c r="C72" s="370"/>
      <c r="D72" s="370"/>
      <c r="E72" s="370"/>
      <c r="F72" s="491"/>
      <c r="G72" s="500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5" t="s">
        <v>64</v>
      </c>
      <c r="C73" s="370"/>
      <c r="D73" s="370"/>
      <c r="E73" s="370"/>
      <c r="F73" s="491"/>
      <c r="G73" s="501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>
      <c r="A74" s="26">
        <v>1.1000000000000001</v>
      </c>
      <c r="B74" s="363" t="s">
        <v>263</v>
      </c>
      <c r="C74" s="258"/>
      <c r="D74" s="258">
        <v>300</v>
      </c>
      <c r="E74" s="258">
        <v>480</v>
      </c>
      <c r="F74" s="490">
        <v>480</v>
      </c>
      <c r="G74" s="502"/>
      <c r="H74" s="109" t="s">
        <v>122</v>
      </c>
      <c r="K74" s="367" t="str">
        <f t="shared" si="2"/>
        <v/>
      </c>
      <c r="L74" s="367" t="str">
        <f t="shared" si="7"/>
        <v/>
      </c>
      <c r="M74" s="367" t="str">
        <f t="shared" si="1"/>
        <v/>
      </c>
    </row>
    <row r="75" spans="1:16" s="76" customFormat="1" ht="16.5" hidden="1" customHeight="1">
      <c r="A75" s="493">
        <v>2</v>
      </c>
      <c r="B75" s="361" t="s">
        <v>88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7">
        <f>SUM(F76:F78)</f>
        <v>0</v>
      </c>
      <c r="G75" s="500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60</v>
      </c>
      <c r="C76" s="370"/>
      <c r="D76" s="370"/>
      <c r="E76" s="370"/>
      <c r="F76" s="491"/>
      <c r="G76" s="500"/>
      <c r="H76" s="110"/>
      <c r="I76" s="101"/>
      <c r="J76" s="101"/>
      <c r="K76" s="367" t="str">
        <f t="shared" ref="K76:K82" si="10">IF((D76-C76)&lt;0, (0),"")</f>
        <v/>
      </c>
      <c r="L76" s="367" t="str">
        <f t="shared" si="7"/>
        <v/>
      </c>
      <c r="M76" s="367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59</v>
      </c>
      <c r="C77" s="370"/>
      <c r="D77" s="370"/>
      <c r="E77" s="370"/>
      <c r="F77" s="491"/>
      <c r="G77" s="500"/>
      <c r="H77" s="110"/>
      <c r="I77" s="101"/>
      <c r="J77" s="101"/>
      <c r="K77" s="367" t="str">
        <f t="shared" si="10"/>
        <v/>
      </c>
      <c r="L77" s="367" t="str">
        <f t="shared" ref="L77:L82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49</v>
      </c>
      <c r="C78" s="370"/>
      <c r="D78" s="370"/>
      <c r="E78" s="370"/>
      <c r="F78" s="491"/>
      <c r="G78" s="500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>
      <c r="A79" s="38" t="s">
        <v>56</v>
      </c>
      <c r="B79" s="14" t="s">
        <v>152</v>
      </c>
      <c r="C79" s="488">
        <f t="shared" ref="C79:E79" si="13">SUM(C80:C81)</f>
        <v>0</v>
      </c>
      <c r="D79" s="488">
        <f t="shared" si="13"/>
        <v>0</v>
      </c>
      <c r="E79" s="488">
        <f t="shared" si="13"/>
        <v>0</v>
      </c>
      <c r="F79" s="488">
        <f>SUM(F80:F81)</f>
        <v>517.6</v>
      </c>
      <c r="G79" s="499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>
      <c r="A80" s="72">
        <v>1</v>
      </c>
      <c r="B80" s="276" t="s">
        <v>15</v>
      </c>
      <c r="C80" s="370"/>
      <c r="D80" s="370"/>
      <c r="E80" s="370"/>
      <c r="F80" s="491">
        <v>517.6</v>
      </c>
      <c r="G80" s="500"/>
      <c r="H80" s="111"/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1"/>
      <c r="G81" s="500"/>
      <c r="H81" s="106"/>
      <c r="I81" s="102"/>
      <c r="J81" s="102"/>
      <c r="K81" s="394" t="str">
        <f t="shared" si="10"/>
        <v/>
      </c>
      <c r="L81" s="394" t="str">
        <f t="shared" si="12"/>
        <v/>
      </c>
      <c r="M81" s="394" t="str">
        <f t="shared" si="11"/>
        <v/>
      </c>
    </row>
    <row r="82" spans="1:16" s="99" customFormat="1" ht="34.5">
      <c r="A82" s="13" t="s">
        <v>38</v>
      </c>
      <c r="B82" s="14" t="s">
        <v>39</v>
      </c>
      <c r="C82" s="488">
        <f>C12+C13-C24</f>
        <v>1332.7999999999993</v>
      </c>
      <c r="D82" s="488">
        <f>D12+D13-D24</f>
        <v>1332.8000000000029</v>
      </c>
      <c r="E82" s="488">
        <f>E12+E13-E24</f>
        <v>1000.7999999999956</v>
      </c>
      <c r="F82" s="488">
        <f>F12+F13-F24</f>
        <v>335.16015999999945</v>
      </c>
      <c r="G82" s="499"/>
      <c r="H82" s="557" t="s">
        <v>200</v>
      </c>
      <c r="I82" s="557"/>
      <c r="J82" s="283"/>
      <c r="K82" s="367" t="str">
        <f t="shared" si="10"/>
        <v/>
      </c>
      <c r="L82" s="367">
        <f t="shared" si="12"/>
        <v>0</v>
      </c>
      <c r="M82" s="367">
        <f t="shared" si="11"/>
        <v>0</v>
      </c>
      <c r="N82" s="98"/>
      <c r="O82" s="98"/>
      <c r="P82" s="98"/>
    </row>
    <row r="83" spans="1:16" s="80" customFormat="1" ht="4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4">IF((I83-H83)&lt;0, (0),"")</f>
        <v/>
      </c>
      <c r="M83" s="368" t="str">
        <f t="shared" si="14"/>
        <v/>
      </c>
      <c r="N83" s="79"/>
      <c r="O83" s="79"/>
      <c r="P83" s="79"/>
    </row>
    <row r="84" spans="1:16" s="7" customFormat="1" ht="21.75" hidden="1" customHeight="1">
      <c r="B84" s="432" t="s">
        <v>2</v>
      </c>
      <c r="C84" s="357"/>
      <c r="D84" s="357"/>
      <c r="E84" s="485" t="str">
        <f>+'Ekamut-caxs'!D67</f>
        <v>Լ.Գալստյան</v>
      </c>
      <c r="F84" s="485"/>
      <c r="G84" s="485"/>
      <c r="H84" s="187"/>
      <c r="I84" s="40"/>
      <c r="J84" s="40"/>
      <c r="K84" s="368" t="e">
        <f>IF((H84-E84)&lt;0, (0),"")</f>
        <v>#VALUE!</v>
      </c>
      <c r="L84" s="368" t="str">
        <f t="shared" si="14"/>
        <v/>
      </c>
      <c r="M84" s="368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6" t="s">
        <v>92</v>
      </c>
      <c r="F85" s="486"/>
      <c r="G85" s="427"/>
      <c r="H85" s="188"/>
      <c r="I85" s="89"/>
      <c r="J85" s="89"/>
      <c r="K85" s="368"/>
      <c r="L85" s="368" t="str">
        <f t="shared" si="14"/>
        <v/>
      </c>
      <c r="M85" s="368" t="str">
        <f t="shared" si="14"/>
        <v/>
      </c>
      <c r="N85" s="2"/>
      <c r="O85" s="2"/>
      <c r="P85" s="2"/>
    </row>
    <row r="86" spans="1:16" s="3" customFormat="1" ht="22.5" hidden="1" customHeight="1">
      <c r="B86" s="433" t="s">
        <v>6</v>
      </c>
      <c r="C86" s="358"/>
      <c r="D86" s="358"/>
      <c r="E86" s="485" t="str">
        <f>+'Ekamut-caxs'!D69</f>
        <v>Զ.Յուխանաևա</v>
      </c>
      <c r="F86" s="485"/>
      <c r="G86" s="485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6" t="s">
        <v>92</v>
      </c>
      <c r="F87" s="486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190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42" customHeight="1">
      <c r="A89" s="605" t="s">
        <v>267</v>
      </c>
      <c r="B89" s="605"/>
      <c r="C89" s="401"/>
      <c r="F89" s="607" t="s">
        <v>268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34" zoomScaleSheetLayoutView="100" workbookViewId="0">
      <selection activeCell="F45" sqref="F45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1" t="s">
        <v>53</v>
      </c>
      <c r="B1" s="561"/>
      <c r="C1" s="561"/>
      <c r="D1" s="561"/>
      <c r="E1" s="561"/>
      <c r="F1" s="561"/>
    </row>
    <row r="2" spans="1:18" s="20" customFormat="1" ht="20.25">
      <c r="A2" s="555" t="str">
        <f>+'Ekamut-caxs'!A7:D7</f>
        <v xml:space="preserve">«Երևանի հ․164 մսուր-մանկապարտեզ» ՀՈԱԿ-ի </v>
      </c>
      <c r="B2" s="555"/>
      <c r="C2" s="555"/>
      <c r="D2" s="555"/>
      <c r="E2" s="555"/>
      <c r="F2" s="555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4" t="s">
        <v>233</v>
      </c>
      <c r="B3" s="564"/>
      <c r="C3" s="564"/>
      <c r="D3" s="564"/>
      <c r="E3" s="564"/>
      <c r="F3" s="564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31</v>
      </c>
      <c r="C5" s="251" t="s">
        <v>214</v>
      </c>
      <c r="D5" s="251" t="s">
        <v>215</v>
      </c>
      <c r="E5" s="70" t="s">
        <v>50</v>
      </c>
      <c r="F5" s="308" t="s">
        <v>216</v>
      </c>
      <c r="H5" s="426" t="s">
        <v>248</v>
      </c>
    </row>
    <row r="6" spans="1:18" s="20" customFormat="1" ht="17.25">
      <c r="A6" s="67" t="s">
        <v>7</v>
      </c>
      <c r="B6" s="68" t="s">
        <v>145</v>
      </c>
      <c r="C6" s="285">
        <f>SUM(C7:C13,C16:C18)</f>
        <v>31302.400000000001</v>
      </c>
      <c r="D6" s="285">
        <f>SUM(D7:D13,D16:D18)</f>
        <v>84061.36</v>
      </c>
      <c r="E6" s="285">
        <f t="shared" ref="E6:E59" si="0">D6-C6</f>
        <v>52758.96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30922.400000000001</v>
      </c>
      <c r="D7" s="274">
        <f>+'Ekamut-caxs'!D11</f>
        <v>81552</v>
      </c>
      <c r="E7" s="274">
        <f t="shared" si="0"/>
        <v>50629.599999999999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332</v>
      </c>
      <c r="D8" s="274">
        <f>+'Ekamut-caxs'!D12</f>
        <v>612</v>
      </c>
      <c r="E8" s="274">
        <f>D8-C8</f>
        <v>280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8">
        <f t="shared" ref="A9:A13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f t="shared" si="1"/>
        <v>7</v>
      </c>
      <c r="B13" s="276" t="str">
        <f>+'Ekamut-caxs'!B17</f>
        <v xml:space="preserve">Պայմանով ստացված ակտիվներից, այդ թվում՝  </v>
      </c>
      <c r="C13" s="277">
        <f>SUM(C14:C15)</f>
        <v>0</v>
      </c>
      <c r="D13" s="277">
        <f>SUM(D14:D15)</f>
        <v>1897.3600000000001</v>
      </c>
      <c r="E13" s="274">
        <f t="shared" si="0"/>
        <v>1897.3600000000001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7.1</v>
      </c>
      <c r="B14" s="363" t="str">
        <f>+'Ekamut-caxs'!B18</f>
        <v xml:space="preserve">ոչ ընթացիկ </v>
      </c>
      <c r="C14" s="254"/>
      <c r="D14" s="255">
        <f>+'Ekamut-caxs'!D18</f>
        <v>1897.3600000000001</v>
      </c>
      <c r="E14" s="255">
        <f t="shared" si="0"/>
        <v>1897.3600000000001</v>
      </c>
      <c r="F14" s="256"/>
      <c r="G14" s="25"/>
    </row>
    <row r="15" spans="1:18" ht="18.75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8</v>
      </c>
      <c r="B16" s="276" t="str">
        <f>+'Ekamut-caxs'!B20</f>
        <v>Բանկի տոկոսից</v>
      </c>
      <c r="C16" s="275"/>
      <c r="D16" s="274">
        <f>+'Ekamut-caxs'!D20</f>
        <v>0</v>
      </c>
      <c r="E16" s="274">
        <f t="shared" si="0"/>
        <v>0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9</v>
      </c>
      <c r="B17" s="362" t="s">
        <v>62</v>
      </c>
      <c r="C17" s="275">
        <v>48</v>
      </c>
      <c r="D17" s="273">
        <f>+'Ekamut-caxs'!D21</f>
        <v>0</v>
      </c>
      <c r="E17" s="273">
        <f>D17-C17</f>
        <v>-48</v>
      </c>
      <c r="F17" s="273"/>
      <c r="G17" s="60"/>
    </row>
    <row r="18" spans="1:18" s="61" customFormat="1" ht="18.75" customHeight="1">
      <c r="A18" s="66">
        <f>+A17+1</f>
        <v>10</v>
      </c>
      <c r="B18" s="362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229</v>
      </c>
    </row>
    <row r="19" spans="1:18" s="20" customFormat="1" ht="17.25">
      <c r="A19" s="67" t="s">
        <v>11</v>
      </c>
      <c r="B19" s="63" t="s">
        <v>146</v>
      </c>
      <c r="C19" s="286">
        <f>SUM(C20,C23:C29,C33:C55,C57:C58)</f>
        <v>29079.599999999999</v>
      </c>
      <c r="D19" s="286">
        <f>SUM(D20,D23:D29,D33:D55,D57:D58)</f>
        <v>84061.399839999998</v>
      </c>
      <c r="E19" s="285">
        <f t="shared" si="0"/>
        <v>54981.79984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գծով, որից՝</v>
      </c>
      <c r="C20" s="275">
        <v>15828.5</v>
      </c>
      <c r="D20" s="277">
        <f>+'Ekamut-caxs'!D26</f>
        <v>48484.7</v>
      </c>
      <c r="E20" s="274">
        <f t="shared" si="0"/>
        <v>32656.199999999997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>
        <v>126.6</v>
      </c>
      <c r="D21" s="278">
        <f>+'Ekamut-caxs'!D27</f>
        <v>379.8</v>
      </c>
      <c r="E21" s="255">
        <f>D21-C21</f>
        <v>253.20000000000002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8093.3</v>
      </c>
      <c r="D23" s="277">
        <f>+'Ekamut-caxs'!D29</f>
        <v>20882.240000000002</v>
      </c>
      <c r="E23" s="274">
        <f t="shared" si="0"/>
        <v>12788.940000000002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/>
      <c r="D24" s="277">
        <f>+'Ekamut-caxs'!D30</f>
        <v>0</v>
      </c>
      <c r="E24" s="274">
        <f t="shared" si="0"/>
        <v>0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>
        <v>2835.8</v>
      </c>
      <c r="D25" s="277">
        <f>+'Ekamut-caxs'!D31</f>
        <v>8471.232</v>
      </c>
      <c r="E25" s="274">
        <f t="shared" si="0"/>
        <v>5635.4319999999998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>
        <v>231.2</v>
      </c>
      <c r="D26" s="277">
        <f>+'Ekamut-caxs'!D32</f>
        <v>455.46784000000008</v>
      </c>
      <c r="E26" s="274">
        <f t="shared" si="0"/>
        <v>224.26784000000009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93</v>
      </c>
      <c r="D27" s="277">
        <f>+'Ekamut-caxs'!D33</f>
        <v>55.4</v>
      </c>
      <c r="E27" s="274">
        <f t="shared" si="0"/>
        <v>-37.6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/>
      <c r="D28" s="277">
        <f>+'Ekamut-caxs'!D34</f>
        <v>0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53</v>
      </c>
      <c r="D29" s="277">
        <f>SUM(D30:D32)</f>
        <v>144</v>
      </c>
      <c r="E29" s="274">
        <f t="shared" si="0"/>
        <v>91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11.5</v>
      </c>
      <c r="D30" s="278">
        <f>+'Ekamut-caxs'!D36</f>
        <v>24</v>
      </c>
      <c r="E30" s="255">
        <f t="shared" si="0"/>
        <v>12.5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/>
      <c r="D31" s="278">
        <f>+'Ekamut-caxs'!D37</f>
        <v>0</v>
      </c>
      <c r="E31" s="255">
        <f t="shared" si="0"/>
        <v>0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>
        <v>41.5</v>
      </c>
      <c r="D32" s="278">
        <f>+'Ekamut-caxs'!D38</f>
        <v>120</v>
      </c>
      <c r="E32" s="255">
        <f t="shared" si="0"/>
        <v>78.5</v>
      </c>
      <c r="F32" s="256"/>
      <c r="G32" s="25"/>
    </row>
    <row r="33" spans="1:18" s="62" customFormat="1" ht="21" customHeight="1">
      <c r="A33" s="64">
        <f>+A29+1</f>
        <v>9</v>
      </c>
      <c r="B33" s="276" t="str">
        <f>+'Ekamut-caxs'!B39</f>
        <v>Բանկային ծառայության գծով</v>
      </c>
      <c r="C33" s="275">
        <v>8.1</v>
      </c>
      <c r="D33" s="277">
        <f>+'Ekamut-caxs'!D39</f>
        <v>25</v>
      </c>
      <c r="E33" s="274">
        <f t="shared" si="0"/>
        <v>16.899999999999999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6" t="str">
        <f>+'Ekamut-caxs'!B40</f>
        <v>Տնտեսական ապրանքների գծով</v>
      </c>
      <c r="C34" s="275">
        <v>416</v>
      </c>
      <c r="D34" s="277">
        <f>+'Ekamut-caxs'!D40</f>
        <v>1029</v>
      </c>
      <c r="E34" s="274">
        <f t="shared" si="0"/>
        <v>613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f t="shared" ref="A35:A55" si="3">+A34+1</f>
        <v>11</v>
      </c>
      <c r="B35" s="276" t="str">
        <f>+'Ekamut-caxs'!B41</f>
        <v>Գրասենյակային ապրանքների գծով</v>
      </c>
      <c r="C35" s="275">
        <v>345.9</v>
      </c>
      <c r="D35" s="277">
        <f>+'Ekamut-caxs'!D41</f>
        <v>380</v>
      </c>
      <c r="E35" s="274">
        <f t="shared" si="0"/>
        <v>34.100000000000023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si="3"/>
        <v>12</v>
      </c>
      <c r="B36" s="276" t="str">
        <f>+'Ekamut-caxs'!B42</f>
        <v>Փոքրարժեք կամ արագամաշ առարկաների գծով</v>
      </c>
      <c r="C36" s="275">
        <v>370.5</v>
      </c>
      <c r="D36" s="277">
        <f>+'Ekamut-caxs'!D42</f>
        <v>800</v>
      </c>
      <c r="E36" s="274">
        <f t="shared" si="0"/>
        <v>429.5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13</v>
      </c>
      <c r="B37" s="276" t="str">
        <f>+'Ekamut-caxs'!B43</f>
        <v>Ուսումնական նյութերի գծով</v>
      </c>
      <c r="C37" s="275">
        <v>75.8</v>
      </c>
      <c r="D37" s="277">
        <f>+'Ekamut-caxs'!D43</f>
        <v>150</v>
      </c>
      <c r="E37" s="274">
        <f t="shared" si="0"/>
        <v>74.2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14</v>
      </c>
      <c r="B38" s="276" t="str">
        <f>+'Ekamut-caxs'!B44</f>
        <v>Դեղորայքի գծով</v>
      </c>
      <c r="C38" s="275"/>
      <c r="D38" s="277">
        <f>+'Ekamut-caxs'!D44</f>
        <v>85</v>
      </c>
      <c r="E38" s="274">
        <f>D38-C38</f>
        <v>85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f t="shared" si="3"/>
        <v>15</v>
      </c>
      <c r="B39" s="276" t="str">
        <f>+'Ekamut-caxs'!B45</f>
        <v>Բուժ.ծառայության գծով</v>
      </c>
      <c r="C39" s="275"/>
      <c r="D39" s="277">
        <f>+'Ekamut-caxs'!D45</f>
        <v>0</v>
      </c>
      <c r="E39" s="274">
        <f t="shared" si="0"/>
        <v>0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16</v>
      </c>
      <c r="B40" s="276" t="str">
        <f>+'Ekamut-caxs'!B46</f>
        <v>Ընթացիկ վերանորոգման գծով</v>
      </c>
      <c r="C40" s="273">
        <v>359.5</v>
      </c>
      <c r="D40" s="277">
        <f>+'Ekamut-caxs'!D46</f>
        <v>420</v>
      </c>
      <c r="E40" s="274">
        <f t="shared" si="0"/>
        <v>60.5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17</v>
      </c>
      <c r="B41" s="276" t="str">
        <f>+'Ekamut-caxs'!B47</f>
        <v>Ջեռուցման համակարգի սպասարկման գծով</v>
      </c>
      <c r="C41" s="273"/>
      <c r="D41" s="277">
        <f>+'Ekamut-caxs'!D47</f>
        <v>0</v>
      </c>
      <c r="E41" s="274">
        <f>D41-C41</f>
        <v>0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8">
        <f t="shared" si="3"/>
        <v>18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8">
        <f t="shared" si="3"/>
        <v>19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f t="shared" si="3"/>
        <v>20</v>
      </c>
      <c r="B44" s="276" t="str">
        <f>+'Ekamut-caxs'!B50</f>
        <v>Գնումների համակարգողի ծառայության գծով</v>
      </c>
      <c r="C44" s="275"/>
      <c r="D44" s="277">
        <f>+'Ekamut-caxs'!D50</f>
        <v>105</v>
      </c>
      <c r="E44" s="274">
        <f t="shared" si="0"/>
        <v>105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34.5">
      <c r="A45" s="398">
        <f t="shared" si="3"/>
        <v>21</v>
      </c>
      <c r="B45" s="276" t="str">
        <f>+'Ekamut-caxs'!B51</f>
        <v>Համակարգիչների տեխնիկական սպասարկման գծով</v>
      </c>
      <c r="C45" s="275">
        <v>62</v>
      </c>
      <c r="D45" s="277">
        <f>+'Ekamut-caxs'!D51</f>
        <v>150</v>
      </c>
      <c r="E45" s="274">
        <f t="shared" si="0"/>
        <v>88</v>
      </c>
      <c r="F45" s="547" t="s">
        <v>264</v>
      </c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22</v>
      </c>
      <c r="B46" s="276" t="str">
        <f>+'Ekamut-caxs'!B52</f>
        <v>Համակարգչային ծրագրի և կայքի սպասարկման գծով</v>
      </c>
      <c r="C46" s="273"/>
      <c r="D46" s="277">
        <f>+'Ekamut-caxs'!D52</f>
        <v>95</v>
      </c>
      <c r="E46" s="274">
        <f t="shared" si="0"/>
        <v>95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23</v>
      </c>
      <c r="B47" s="276" t="str">
        <f>+'Ekamut-caxs'!B53</f>
        <v>էլ․ստորագրության գծով</v>
      </c>
      <c r="C47" s="273"/>
      <c r="D47" s="277">
        <f>+'Ekamut-caxs'!D53</f>
        <v>0</v>
      </c>
      <c r="E47" s="274">
        <f t="shared" ref="E47:E58" si="4">D47-C47</f>
        <v>0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8">
        <f t="shared" si="3"/>
        <v>24</v>
      </c>
      <c r="B48" s="276" t="str">
        <f>+'Ekamut-caxs'!B54</f>
        <v>Հայտարարության գծով</v>
      </c>
      <c r="C48" s="273"/>
      <c r="D48" s="277">
        <f>+'Ekamut-caxs'!D54</f>
        <v>0</v>
      </c>
      <c r="E48" s="274">
        <f t="shared" si="4"/>
        <v>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8">
        <f t="shared" si="3"/>
        <v>25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f t="shared" si="3"/>
        <v>26</v>
      </c>
      <c r="B50" s="276" t="str">
        <f>+'Ekamut-caxs'!B56</f>
        <v>Վերապատրաստման գծով</v>
      </c>
      <c r="C50" s="273">
        <v>48</v>
      </c>
      <c r="D50" s="277">
        <f>+'Ekamut-caxs'!D56</f>
        <v>72</v>
      </c>
      <c r="E50" s="274">
        <f t="shared" si="4"/>
        <v>24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customHeight="1">
      <c r="A51" s="398">
        <f t="shared" si="3"/>
        <v>27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customHeight="1">
      <c r="A52" s="398">
        <f t="shared" si="3"/>
        <v>28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5">
        <f t="shared" si="3"/>
        <v>29</v>
      </c>
      <c r="B53" s="362" t="str">
        <f>+'Ekamut-caxs'!B59</f>
        <v>Պահպանության գծով</v>
      </c>
      <c r="C53" s="273">
        <v>131</v>
      </c>
      <c r="D53" s="275">
        <f>+'Ekamut-caxs'!D59</f>
        <v>360</v>
      </c>
      <c r="E53" s="273">
        <f>D53-C53</f>
        <v>229</v>
      </c>
      <c r="F53" s="273"/>
      <c r="G53" s="60"/>
    </row>
    <row r="54" spans="1:18" s="61" customFormat="1" ht="21" customHeight="1">
      <c r="A54" s="495">
        <f t="shared" si="3"/>
        <v>30</v>
      </c>
      <c r="B54" s="362" t="str">
        <f>+'Ekamut-caxs'!B60</f>
        <v>Հիմնական միջոցների ձեռք բերում</v>
      </c>
      <c r="C54" s="273"/>
      <c r="D54" s="275">
        <f>+'Ekamut-caxs'!D60</f>
        <v>0</v>
      </c>
      <c r="E54" s="273">
        <f>D54-C54</f>
        <v>0</v>
      </c>
      <c r="F54" s="273"/>
      <c r="G54" s="60" t="s">
        <v>121</v>
      </c>
    </row>
    <row r="55" spans="1:18" s="62" customFormat="1" ht="21" customHeight="1">
      <c r="A55" s="398">
        <f t="shared" si="3"/>
        <v>31</v>
      </c>
      <c r="B55" s="276" t="str">
        <f>+'Ekamut-caxs'!B61</f>
        <v>Հիմնական միջոցների մաշվածության գծով, որից՝</v>
      </c>
      <c r="C55" s="273"/>
      <c r="D55" s="277">
        <f>+'Ekamut-caxs'!D61</f>
        <v>1897.3600000000001</v>
      </c>
      <c r="E55" s="274">
        <f t="shared" si="4"/>
        <v>1897.3600000000001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31.1</v>
      </c>
      <c r="B56" s="363" t="str">
        <f>+'Ekamut-caxs'!B62</f>
        <v>պայմանով (անհատույց) ստացված</v>
      </c>
      <c r="C56" s="256"/>
      <c r="D56" s="278">
        <f>+'Ekamut-caxs'!D62</f>
        <v>1897.3600000000001</v>
      </c>
      <c r="E56" s="255">
        <f t="shared" si="4"/>
        <v>1897.3600000000001</v>
      </c>
      <c r="F56" s="256"/>
      <c r="G56" s="152"/>
    </row>
    <row r="57" spans="1:18" s="62" customFormat="1" ht="21" customHeight="1">
      <c r="A57" s="64">
        <f>+A55+1</f>
        <v>32</v>
      </c>
      <c r="B57" s="276" t="str">
        <f>+'Ekamut-caxs'!B63</f>
        <v xml:space="preserve">Չփոխհատուցվող հարկերի գծով </v>
      </c>
      <c r="C57" s="273">
        <v>120</v>
      </c>
      <c r="D57" s="277">
        <f>+'Ekamut-caxs'!D63</f>
        <v>0</v>
      </c>
      <c r="E57" s="274">
        <f t="shared" si="4"/>
        <v>-120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33</v>
      </c>
      <c r="B58" s="276" t="str">
        <f>+'Ekamut-caxs'!B64</f>
        <v>Այլ ծախսերի գծով</v>
      </c>
      <c r="C58" s="273">
        <v>8</v>
      </c>
      <c r="D58" s="277">
        <f>+'Ekamut-caxs'!D64</f>
        <v>0</v>
      </c>
      <c r="E58" s="274">
        <f t="shared" si="4"/>
        <v>-8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1" t="s">
        <v>78</v>
      </c>
      <c r="C59" s="285">
        <f>C6-C19</f>
        <v>2222.8000000000029</v>
      </c>
      <c r="D59" s="285">
        <f>D6-D19</f>
        <v>-3.9839999997639097E-2</v>
      </c>
      <c r="E59" s="285">
        <f t="shared" si="0"/>
        <v>-2222.8398400000005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4" t="s">
        <v>2</v>
      </c>
      <c r="C61" s="435"/>
      <c r="D61" s="563" t="str">
        <f>+'Ekamut-caxs'!D67</f>
        <v>Լ.Գալստյան</v>
      </c>
      <c r="E61" s="563"/>
      <c r="F61" s="306"/>
      <c r="G61" s="25"/>
    </row>
    <row r="62" spans="1:18" ht="9.75" customHeight="1">
      <c r="B62" s="436"/>
      <c r="C62" s="437"/>
      <c r="D62" s="562" t="s">
        <v>5</v>
      </c>
      <c r="E62" s="562"/>
      <c r="F62" s="307"/>
      <c r="G62" s="25"/>
    </row>
    <row r="63" spans="1:18" ht="24.75" customHeight="1">
      <c r="B63" s="434" t="s">
        <v>6</v>
      </c>
      <c r="C63" s="435"/>
      <c r="D63" s="563" t="str">
        <f>+'Ekamut-caxs'!D69</f>
        <v>Զ.Յուխանաևա</v>
      </c>
      <c r="E63" s="563"/>
      <c r="F63" s="306"/>
      <c r="G63" s="25"/>
    </row>
    <row r="64" spans="1:18" ht="11.25" customHeight="1">
      <c r="B64" s="438"/>
      <c r="C64" s="437"/>
      <c r="D64" s="562" t="s">
        <v>5</v>
      </c>
      <c r="E64" s="562"/>
      <c r="F64" s="307"/>
      <c r="G64" s="25"/>
    </row>
    <row r="65" spans="1:7" s="17" customFormat="1">
      <c r="A65" s="22"/>
      <c r="B65" s="439" t="s">
        <v>1</v>
      </c>
      <c r="C65" s="437"/>
      <c r="D65" s="437"/>
      <c r="E65" s="437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zoomScaleSheetLayoutView="100" workbookViewId="0">
      <selection activeCell="F45" sqref="F45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61" t="s">
        <v>79</v>
      </c>
      <c r="B1" s="561"/>
      <c r="C1" s="561"/>
      <c r="D1" s="561"/>
      <c r="E1" s="561"/>
      <c r="F1" s="561"/>
    </row>
    <row r="2" spans="1:20" s="20" customFormat="1" ht="20.25">
      <c r="A2" s="555" t="str">
        <f>+'Ekamut-caxs'!A7:D7</f>
        <v xml:space="preserve">«Երևանի հ․164 մսուր-մանկապարտեզ» ՀՈԱԿ-ի </v>
      </c>
      <c r="B2" s="555"/>
      <c r="C2" s="555"/>
      <c r="D2" s="555"/>
      <c r="E2" s="555"/>
      <c r="F2" s="555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4" t="s">
        <v>234</v>
      </c>
      <c r="B3" s="564"/>
      <c r="C3" s="564"/>
      <c r="D3" s="564"/>
      <c r="E3" s="564"/>
      <c r="F3" s="564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214</v>
      </c>
      <c r="D5" s="251" t="s">
        <v>215</v>
      </c>
      <c r="E5" s="91" t="s">
        <v>50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1395.4</v>
      </c>
      <c r="D6" s="257">
        <v>2733.6</v>
      </c>
      <c r="E6" s="270">
        <f t="shared" ref="E6:E62" si="0">D6-C6</f>
        <v>1338.1999999999998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SUM(C8,C9:C17)</f>
        <v>31302.400000000001</v>
      </c>
      <c r="D7" s="270">
        <f>SUM(D8,D9:D17)</f>
        <v>82164</v>
      </c>
      <c r="E7" s="270">
        <f>D7-C7</f>
        <v>50861.599999999999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30922.400000000001</v>
      </c>
      <c r="D8" s="268">
        <f>+'Dramakan hosqer'!F14</f>
        <v>81552</v>
      </c>
      <c r="E8" s="268">
        <f>D8-C8</f>
        <v>50629.599999999999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>
        <v>332</v>
      </c>
      <c r="D9" s="268">
        <f>+'Dramakan hosqer'!F15</f>
        <v>612</v>
      </c>
      <c r="E9" s="268">
        <f t="shared" si="0"/>
        <v>280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customHeight="1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customHeight="1">
      <c r="A14" s="398">
        <f t="shared" si="1"/>
        <v>7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8">
        <f t="shared" si="1"/>
        <v>8</v>
      </c>
      <c r="B15" s="361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5">
        <f t="shared" si="1"/>
        <v>9</v>
      </c>
      <c r="B16" s="515" t="s">
        <v>62</v>
      </c>
      <c r="C16" s="491">
        <v>48</v>
      </c>
      <c r="D16" s="491">
        <f>+'Dramakan hosqer'!F22</f>
        <v>0</v>
      </c>
      <c r="E16" s="491">
        <f t="shared" si="0"/>
        <v>-48</v>
      </c>
      <c r="F16" s="491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95">
        <f t="shared" si="1"/>
        <v>10</v>
      </c>
      <c r="B17" s="515">
        <f>+'Dramakan hosqer'!B23</f>
        <v>0</v>
      </c>
      <c r="C17" s="491"/>
      <c r="D17" s="491">
        <f>+'Dramakan hosqer'!F23</f>
        <v>0</v>
      </c>
      <c r="E17" s="491">
        <f>D17-C17</f>
        <v>0</v>
      </c>
      <c r="F17" s="491"/>
      <c r="G17" s="106" t="s">
        <v>229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34</v>
      </c>
      <c r="B18" s="14" t="s">
        <v>81</v>
      </c>
      <c r="C18" s="270">
        <f>+C19+C61+C73</f>
        <v>29079.599999999999</v>
      </c>
      <c r="D18" s="270">
        <f>+D19+D61+D73</f>
        <v>84562.439840000006</v>
      </c>
      <c r="E18" s="270">
        <f t="shared" si="0"/>
        <v>55482.839840000008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54</v>
      </c>
      <c r="B19" s="14" t="s">
        <v>57</v>
      </c>
      <c r="C19" s="270">
        <f>SUM(C20,C23:C29,C33:C55,C59:C60)</f>
        <v>29079.599999999999</v>
      </c>
      <c r="D19" s="270">
        <f>SUM(D20,D23:D29,D33:D55,D59:D60)</f>
        <v>83564.839840000001</v>
      </c>
      <c r="E19" s="270">
        <f t="shared" si="0"/>
        <v>54485.239840000002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գծով, որից՝</v>
      </c>
      <c r="C20" s="267">
        <v>15828.5</v>
      </c>
      <c r="D20" s="268">
        <f>+'Dramakan hosqer'!F26</f>
        <v>48484.7</v>
      </c>
      <c r="E20" s="268">
        <f t="shared" si="0"/>
        <v>32656.199999999997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258"/>
      <c r="D21" s="272">
        <f>+'Dramakan hosqer'!F27</f>
        <v>379.8</v>
      </c>
      <c r="E21" s="272">
        <f t="shared" si="0"/>
        <v>379.8</v>
      </c>
      <c r="F21" s="258"/>
    </row>
    <row r="22" spans="1:20" ht="18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8093.3</v>
      </c>
      <c r="D23" s="268">
        <f>+'Dramakan hosqer'!F29</f>
        <v>20882.240000000002</v>
      </c>
      <c r="E23" s="268">
        <f t="shared" si="0"/>
        <v>12788.940000000002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/>
      <c r="D24" s="268">
        <f>+'Dramakan hosqer'!F30</f>
        <v>0</v>
      </c>
      <c r="E24" s="268">
        <f t="shared" si="0"/>
        <v>0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>
        <v>2835.8</v>
      </c>
      <c r="D25" s="268">
        <f>+'Dramakan hosqer'!F31</f>
        <v>8471.232</v>
      </c>
      <c r="E25" s="268">
        <f t="shared" si="0"/>
        <v>5635.4319999999998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>
        <v>231.2</v>
      </c>
      <c r="D26" s="268">
        <f>+'Dramakan hosqer'!F32</f>
        <v>455.46784000000008</v>
      </c>
      <c r="E26" s="268">
        <f t="shared" si="0"/>
        <v>224.26784000000009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93</v>
      </c>
      <c r="D27" s="268">
        <f>+'Dramakan hosqer'!F33</f>
        <v>55.4</v>
      </c>
      <c r="E27" s="268">
        <f t="shared" si="0"/>
        <v>-37.6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/>
      <c r="D28" s="268">
        <f>+'Dramakan hosqer'!F34</f>
        <v>0</v>
      </c>
      <c r="E28" s="268">
        <f t="shared" si="0"/>
        <v>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53</v>
      </c>
      <c r="D29" s="268">
        <f>SUM(D30:D32)</f>
        <v>144</v>
      </c>
      <c r="E29" s="268">
        <f t="shared" si="0"/>
        <v>91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11.5</v>
      </c>
      <c r="D30" s="272">
        <f>+'Dramakan hosqer'!F36</f>
        <v>24</v>
      </c>
      <c r="E30" s="272">
        <f t="shared" si="0"/>
        <v>12.5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/>
      <c r="D31" s="272">
        <f>+'Dramakan hosqer'!F37</f>
        <v>0</v>
      </c>
      <c r="E31" s="272">
        <f t="shared" si="0"/>
        <v>0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41.5</v>
      </c>
      <c r="D32" s="272">
        <f>+'Dramakan hosqer'!F38</f>
        <v>120</v>
      </c>
      <c r="E32" s="272">
        <f t="shared" si="0"/>
        <v>78.5</v>
      </c>
      <c r="F32" s="258"/>
      <c r="I32" s="136"/>
    </row>
    <row r="33" spans="1:20" s="62" customFormat="1" ht="18" customHeight="1">
      <c r="A33" s="64">
        <f>+A29+1</f>
        <v>9</v>
      </c>
      <c r="B33" s="276" t="str">
        <f>+'Dramakan hosqer'!B39</f>
        <v>Բանկային ծառայության գծով</v>
      </c>
      <c r="C33" s="267">
        <v>8.1</v>
      </c>
      <c r="D33" s="268">
        <f>+'Dramakan hosqer'!F39</f>
        <v>25</v>
      </c>
      <c r="E33" s="268">
        <f t="shared" si="0"/>
        <v>16.899999999999999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6" t="str">
        <f>+'Dramakan hosqer'!B40</f>
        <v>Տնտեսական ապրանքների գծով</v>
      </c>
      <c r="C34" s="267">
        <v>416</v>
      </c>
      <c r="D34" s="268">
        <f>+'Dramakan hosqer'!F40</f>
        <v>1029</v>
      </c>
      <c r="E34" s="268">
        <f t="shared" si="0"/>
        <v>613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f t="shared" ref="A35:A55" si="3">+A34+1</f>
        <v>11</v>
      </c>
      <c r="B35" s="276" t="str">
        <f>+'Dramakan hosqer'!B41</f>
        <v>Գրասենյակային ապրանքների գծով</v>
      </c>
      <c r="C35" s="267">
        <v>345.9</v>
      </c>
      <c r="D35" s="268">
        <f>+'Dramakan hosqer'!F41</f>
        <v>380</v>
      </c>
      <c r="E35" s="268">
        <f t="shared" si="0"/>
        <v>34.100000000000023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si="3"/>
        <v>12</v>
      </c>
      <c r="B36" s="276" t="str">
        <f>+'Dramakan hosqer'!B42</f>
        <v>Փոքրարժեք կամ արագամաշ առարկաների գծով</v>
      </c>
      <c r="C36" s="267">
        <v>370.5</v>
      </c>
      <c r="D36" s="268">
        <f>+'Dramakan hosqer'!F42</f>
        <v>800</v>
      </c>
      <c r="E36" s="268">
        <f t="shared" si="0"/>
        <v>429.5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13</v>
      </c>
      <c r="B37" s="276" t="str">
        <f>+'Dramakan hosqer'!B43</f>
        <v>Ուսումնական նյութերի գծով</v>
      </c>
      <c r="C37" s="267">
        <v>75.8</v>
      </c>
      <c r="D37" s="268">
        <f>+'Dramakan hosqer'!F43</f>
        <v>150</v>
      </c>
      <c r="E37" s="268">
        <f t="shared" si="0"/>
        <v>74.2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14</v>
      </c>
      <c r="B38" s="276" t="str">
        <f>+'Dramakan hosqer'!B44</f>
        <v>Դեղորայքի գծով</v>
      </c>
      <c r="C38" s="267"/>
      <c r="D38" s="268">
        <f>+'Dramakan hosqer'!F44</f>
        <v>85</v>
      </c>
      <c r="E38" s="268">
        <f t="shared" si="0"/>
        <v>85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15</v>
      </c>
      <c r="B39" s="276" t="str">
        <f>+'Dramakan hosqer'!B45</f>
        <v>Բուժ.ծառայության գծով</v>
      </c>
      <c r="C39" s="267"/>
      <c r="D39" s="268">
        <f>+'Dramakan hosqer'!F45</f>
        <v>0</v>
      </c>
      <c r="E39" s="268">
        <f t="shared" si="0"/>
        <v>0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16</v>
      </c>
      <c r="B40" s="276" t="str">
        <f>+'Dramakan hosqer'!B46</f>
        <v>Ընթացիկ վերանորոգման գծով</v>
      </c>
      <c r="C40" s="267">
        <v>359.5</v>
      </c>
      <c r="D40" s="268">
        <f>+'Dramakan hosqer'!F46</f>
        <v>420</v>
      </c>
      <c r="E40" s="268">
        <f t="shared" si="0"/>
        <v>60.5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17</v>
      </c>
      <c r="B41" s="276" t="str">
        <f>+'Dramakan hosqer'!B47</f>
        <v>Ջեռուցման համակարգի սպասարկման գծով</v>
      </c>
      <c r="C41" s="267"/>
      <c r="D41" s="268">
        <f>+'Dramakan hosqer'!F47</f>
        <v>0</v>
      </c>
      <c r="E41" s="268">
        <f t="shared" si="0"/>
        <v>0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8">
        <f t="shared" si="3"/>
        <v>18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8">
        <f t="shared" si="3"/>
        <v>19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f t="shared" si="3"/>
        <v>20</v>
      </c>
      <c r="B44" s="276" t="str">
        <f>+'Dramakan hosqer'!B50</f>
        <v>Գնումների համակարգողի ծառայության գծով</v>
      </c>
      <c r="C44" s="267"/>
      <c r="D44" s="268">
        <f>+'Dramakan hosqer'!F50</f>
        <v>105</v>
      </c>
      <c r="E44" s="268">
        <f t="shared" si="0"/>
        <v>105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21</v>
      </c>
      <c r="B45" s="276" t="str">
        <f>+'Dramakan hosqer'!B51</f>
        <v>Համակարգիչների տեխնիկական սպասարկման գծով</v>
      </c>
      <c r="C45" s="267">
        <v>62</v>
      </c>
      <c r="D45" s="268">
        <f>+'Dramakan hosqer'!F51</f>
        <v>150</v>
      </c>
      <c r="E45" s="268">
        <f t="shared" si="0"/>
        <v>88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22</v>
      </c>
      <c r="B46" s="276" t="str">
        <f>+'Dramakan hosqer'!B52</f>
        <v>Համակարգչային ծրագրի և կայքի սպասարկման գծով</v>
      </c>
      <c r="C46" s="267"/>
      <c r="D46" s="268">
        <f>+'Dramakan hosqer'!F52</f>
        <v>95</v>
      </c>
      <c r="E46" s="268">
        <f t="shared" si="0"/>
        <v>95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23</v>
      </c>
      <c r="B47" s="276" t="str">
        <f>+'Dramakan hosqer'!B53</f>
        <v>էլ․ստորագրության գծով</v>
      </c>
      <c r="C47" s="267"/>
      <c r="D47" s="268">
        <f>+'Dramakan hosqer'!F53</f>
        <v>0</v>
      </c>
      <c r="E47" s="268">
        <f t="shared" si="0"/>
        <v>0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24</v>
      </c>
      <c r="B48" s="276" t="str">
        <f>+'Dramakan hosqer'!B54</f>
        <v>Հայտարարության գծով</v>
      </c>
      <c r="C48" s="267"/>
      <c r="D48" s="268">
        <f>+'Dramakan hosqer'!F54</f>
        <v>0</v>
      </c>
      <c r="E48" s="268">
        <f t="shared" si="0"/>
        <v>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customHeight="1">
      <c r="A49" s="398">
        <f t="shared" si="3"/>
        <v>25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f t="shared" si="3"/>
        <v>26</v>
      </c>
      <c r="B50" s="276" t="str">
        <f>+'Dramakan hosqer'!B56</f>
        <v>Վերապատրաստման գծով</v>
      </c>
      <c r="C50" s="267">
        <v>48</v>
      </c>
      <c r="D50" s="268">
        <f>+'Dramakan hosqer'!F56</f>
        <v>72</v>
      </c>
      <c r="E50" s="268">
        <f t="shared" si="0"/>
        <v>24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customHeight="1">
      <c r="A51" s="398">
        <f t="shared" si="3"/>
        <v>27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customHeight="1">
      <c r="A52" s="398">
        <f t="shared" si="3"/>
        <v>28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5">
        <f t="shared" si="3"/>
        <v>29</v>
      </c>
      <c r="B53" s="362" t="str">
        <f>+'Dramakan hosqer'!B59</f>
        <v>Պահպանության գծով</v>
      </c>
      <c r="C53" s="491">
        <v>131</v>
      </c>
      <c r="D53" s="491">
        <f>+'Dramakan hosqer'!F59</f>
        <v>360</v>
      </c>
      <c r="E53" s="491">
        <f>D53-C53</f>
        <v>229</v>
      </c>
      <c r="F53" s="491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5">
        <f t="shared" si="3"/>
        <v>30</v>
      </c>
      <c r="B54" s="362" t="str">
        <f>+'Dramakan hosqer'!B60</f>
        <v>Հիմնական միջոցների ձեռք բերում</v>
      </c>
      <c r="C54" s="491"/>
      <c r="D54" s="491">
        <f>+'Dramakan hosqer'!F60</f>
        <v>0</v>
      </c>
      <c r="E54" s="491">
        <f>D54-C54</f>
        <v>0</v>
      </c>
      <c r="F54" s="491"/>
      <c r="G54" s="106" t="s">
        <v>121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8">
        <f t="shared" si="3"/>
        <v>31</v>
      </c>
      <c r="B55" s="276" t="str">
        <f>+'Dramakan hosqer'!B61</f>
        <v>Հարկային պարտավորությունների գծով, այդ թվում՝</v>
      </c>
      <c r="C55" s="268">
        <f>SUM(C56:C58)</f>
        <v>120</v>
      </c>
      <c r="D55" s="268">
        <f>SUM(D56:D58)</f>
        <v>0</v>
      </c>
      <c r="E55" s="267">
        <f>D55-C55</f>
        <v>-120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31.3</v>
      </c>
      <c r="B58" s="363" t="str">
        <f>+'Dramakan hosqer'!B64</f>
        <v xml:space="preserve">չփոխհատուցվող հարկերի գծով </v>
      </c>
      <c r="C58" s="258">
        <v>120</v>
      </c>
      <c r="D58" s="272">
        <f>+'Dramakan hosqer'!F64</f>
        <v>0</v>
      </c>
      <c r="E58" s="272">
        <f t="shared" si="0"/>
        <v>-120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32</v>
      </c>
      <c r="B59" s="276" t="str">
        <f>+'Dramakan hosqer'!B65</f>
        <v>Կրեդիտորական պարտքի մարման գծով</v>
      </c>
      <c r="C59" s="267"/>
      <c r="D59" s="268">
        <f>+'Dramakan hosqer'!F65</f>
        <v>1400.8</v>
      </c>
      <c r="E59" s="268">
        <f t="shared" si="0"/>
        <v>1400.8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customHeight="1">
      <c r="A60" s="72">
        <f>+A59+1</f>
        <v>33</v>
      </c>
      <c r="B60" s="276" t="str">
        <f>+'Dramakan hosqer'!B66</f>
        <v>Այլ արտահոսքերի գծով</v>
      </c>
      <c r="C60" s="267">
        <v>8</v>
      </c>
      <c r="D60" s="268">
        <f>+'Dramakan hosqer'!F66</f>
        <v>0</v>
      </c>
      <c r="E60" s="268">
        <f t="shared" si="0"/>
        <v>-8</v>
      </c>
      <c r="F60" s="267"/>
      <c r="G60" s="132" t="s">
        <v>209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55</v>
      </c>
      <c r="B61" s="14" t="s">
        <v>58</v>
      </c>
      <c r="C61" s="270">
        <f>+C62+C69</f>
        <v>0</v>
      </c>
      <c r="D61" s="270">
        <f>+D62+D69</f>
        <v>480</v>
      </c>
      <c r="E61" s="270">
        <f t="shared" si="0"/>
        <v>480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0</v>
      </c>
      <c r="D62" s="268">
        <f>SUM(D63:D68)</f>
        <v>480</v>
      </c>
      <c r="E62" s="268">
        <f t="shared" si="0"/>
        <v>480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v>1.1000000000000001</v>
      </c>
      <c r="B63" s="271" t="str">
        <f>+'Dramakan hosqer'!B69</f>
        <v>գրասենյակային և տնտեսական գույք</v>
      </c>
      <c r="C63" s="267"/>
      <c r="D63" s="268">
        <f>+'Dramakan hosqer'!F69</f>
        <v>0</v>
      </c>
      <c r="E63" s="268">
        <f t="shared" ref="E63:E76" si="4">D63-C63</f>
        <v>0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/>
      <c r="D64" s="268">
        <f>+'Dramakan hosqer'!F70</f>
        <v>0</v>
      </c>
      <c r="E64" s="268">
        <f>D64-C64</f>
        <v>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1.3</v>
      </c>
      <c r="B65" s="271" t="str">
        <f>+'Dramakan hosqer'!B71</f>
        <v>մեքենաներ և սարքավորումներ</v>
      </c>
      <c r="C65" s="267"/>
      <c r="D65" s="268">
        <f>+'Dramakan hosqer'!F71</f>
        <v>0</v>
      </c>
      <c r="E65" s="268">
        <f t="shared" si="4"/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customHeight="1">
      <c r="A67" s="72">
        <v>1.5</v>
      </c>
      <c r="B67" s="520" t="str">
        <f>+'Dramakan hosqer'!B73</f>
        <v>գրականություն</v>
      </c>
      <c r="C67" s="491"/>
      <c r="D67" s="491">
        <f>+'Dramakan hosqer'!F73</f>
        <v>0</v>
      </c>
      <c r="E67" s="491">
        <f>D67-C67</f>
        <v>0</v>
      </c>
      <c r="F67" s="491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34.5">
      <c r="A68" s="72">
        <v>1.6</v>
      </c>
      <c r="B68" s="520" t="str">
        <f>+'Dramakan hosqer'!B74</f>
        <v>մարզական գույք</v>
      </c>
      <c r="C68" s="491"/>
      <c r="D68" s="491">
        <f>+'Dramakan hosqer'!F74</f>
        <v>480</v>
      </c>
      <c r="E68" s="491">
        <f>D68-C68</f>
        <v>480</v>
      </c>
      <c r="F68" s="546" t="s">
        <v>262</v>
      </c>
      <c r="G68" s="60" t="s">
        <v>122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56</v>
      </c>
      <c r="B73" s="14" t="s">
        <v>152</v>
      </c>
      <c r="C73" s="270">
        <f>SUM(C74:C75)</f>
        <v>0</v>
      </c>
      <c r="D73" s="270">
        <f>SUM(D74:D75)</f>
        <v>517.6</v>
      </c>
      <c r="E73" s="270">
        <f t="shared" si="4"/>
        <v>517.6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517.6</v>
      </c>
      <c r="E74" s="267">
        <f>D74-C74</f>
        <v>517.6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customHeight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38</v>
      </c>
      <c r="B76" s="14" t="s">
        <v>39</v>
      </c>
      <c r="C76" s="270">
        <f>C6+C7-C18</f>
        <v>3618.2000000000044</v>
      </c>
      <c r="D76" s="270">
        <f>D6+D7-D18</f>
        <v>335.16015999999945</v>
      </c>
      <c r="E76" s="270">
        <f t="shared" si="4"/>
        <v>-3283.0398400000049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2" t="s">
        <v>2</v>
      </c>
      <c r="C78" s="440"/>
      <c r="D78" s="566" t="str">
        <f>+'Ekamut-caxs'!D67</f>
        <v>Լ.Գալստյան</v>
      </c>
      <c r="E78" s="563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1" t="s">
        <v>4</v>
      </c>
      <c r="C79" s="442"/>
      <c r="D79" s="565" t="s">
        <v>92</v>
      </c>
      <c r="E79" s="565"/>
      <c r="F79" s="309"/>
    </row>
    <row r="80" spans="1:20" s="17" customFormat="1" ht="22.5" customHeight="1">
      <c r="A80" s="18"/>
      <c r="B80" s="443" t="s">
        <v>6</v>
      </c>
      <c r="C80" s="440"/>
      <c r="D80" s="563" t="str">
        <f>+'Ekamut-caxs'!D69</f>
        <v>Զ.Յուխանաևա</v>
      </c>
      <c r="E80" s="563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4"/>
      <c r="C81" s="440"/>
      <c r="D81" s="565" t="s">
        <v>92</v>
      </c>
      <c r="E81" s="565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7" workbookViewId="0">
      <selection activeCell="F45" sqref="F45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7" t="s">
        <v>67</v>
      </c>
      <c r="B1" s="567"/>
      <c r="C1" s="567"/>
      <c r="D1" s="567"/>
      <c r="E1" s="567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68" t="str">
        <f>+'Ekamut-caxs'!A7:D7</f>
        <v xml:space="preserve">«Երևանի հ․164 մսուր-մանկապարտեզ» ՀՈԱԿ-ի </v>
      </c>
      <c r="B2" s="569"/>
      <c r="C2" s="569"/>
      <c r="D2" s="569"/>
      <c r="E2" s="56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70" t="s">
        <v>156</v>
      </c>
      <c r="B3" s="570"/>
      <c r="C3" s="570"/>
      <c r="D3" s="570"/>
      <c r="E3" s="570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71" t="s">
        <v>261</v>
      </c>
      <c r="B4" s="571"/>
      <c r="C4" s="571"/>
      <c r="D4" s="571"/>
      <c r="E4" s="571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147</v>
      </c>
    </row>
    <row r="6" spans="1:22" s="218" customFormat="1" ht="56.25" customHeight="1">
      <c r="A6" s="214" t="s">
        <v>3</v>
      </c>
      <c r="B6" s="215" t="s">
        <v>157</v>
      </c>
      <c r="C6" s="214" t="s">
        <v>158</v>
      </c>
      <c r="D6" s="214" t="s">
        <v>159</v>
      </c>
      <c r="E6" s="216" t="s">
        <v>160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2" t="s">
        <v>161</v>
      </c>
      <c r="B7" s="573"/>
      <c r="C7" s="573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162</v>
      </c>
      <c r="C8" s="219"/>
      <c r="D8" s="221">
        <f>SUM(D9:D29)</f>
        <v>175.6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163</v>
      </c>
      <c r="C9" s="223" t="s">
        <v>164</v>
      </c>
      <c r="D9" s="30"/>
      <c r="E9" s="30"/>
    </row>
    <row r="10" spans="1:22" ht="27" customHeight="1">
      <c r="A10" s="223">
        <v>1.2</v>
      </c>
      <c r="B10" s="224" t="s">
        <v>165</v>
      </c>
      <c r="C10" s="223" t="s">
        <v>166</v>
      </c>
      <c r="D10" s="30"/>
      <c r="E10" s="30"/>
    </row>
    <row r="11" spans="1:22" ht="27" customHeight="1">
      <c r="A11" s="223">
        <v>1.3</v>
      </c>
      <c r="B11" s="224" t="s">
        <v>167</v>
      </c>
      <c r="C11" s="223" t="s">
        <v>168</v>
      </c>
      <c r="D11" s="30"/>
      <c r="E11" s="30"/>
    </row>
    <row r="12" spans="1:22" ht="27" customHeight="1">
      <c r="A12" s="223">
        <v>1.4</v>
      </c>
      <c r="B12" s="225" t="s">
        <v>169</v>
      </c>
      <c r="C12" s="226" t="s">
        <v>170</v>
      </c>
      <c r="D12" s="30"/>
      <c r="E12" s="30"/>
    </row>
    <row r="13" spans="1:22" ht="27" customHeight="1">
      <c r="A13" s="223">
        <v>1.5</v>
      </c>
      <c r="B13" s="225"/>
      <c r="C13" s="223" t="s">
        <v>171</v>
      </c>
      <c r="D13" s="30"/>
      <c r="E13" s="30"/>
    </row>
    <row r="14" spans="1:22" ht="18" customHeight="1">
      <c r="A14" s="223">
        <v>1.6</v>
      </c>
      <c r="B14" s="224" t="s">
        <v>206</v>
      </c>
      <c r="C14" s="223" t="s">
        <v>172</v>
      </c>
      <c r="D14" s="30"/>
      <c r="E14" s="30"/>
    </row>
    <row r="15" spans="1:22" ht="33.75" customHeight="1">
      <c r="A15" s="223">
        <v>1.7</v>
      </c>
      <c r="B15" s="225"/>
      <c r="C15" s="223" t="s">
        <v>195</v>
      </c>
      <c r="D15" s="30"/>
      <c r="E15" s="30"/>
    </row>
    <row r="16" spans="1:22" ht="22.5" customHeight="1">
      <c r="A16" s="223">
        <v>1.8</v>
      </c>
      <c r="B16" s="225"/>
      <c r="C16" s="227" t="s">
        <v>194</v>
      </c>
      <c r="D16" s="30"/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173</v>
      </c>
      <c r="C23" s="223" t="s">
        <v>36</v>
      </c>
      <c r="D23" s="30"/>
      <c r="E23" s="30"/>
    </row>
    <row r="24" spans="1:22" ht="27.75" customHeight="1">
      <c r="A24" s="223">
        <v>2.6</v>
      </c>
      <c r="B24" s="225" t="s">
        <v>173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173</v>
      </c>
      <c r="C25" s="223" t="s">
        <v>174</v>
      </c>
      <c r="D25" s="30">
        <v>175.6</v>
      </c>
      <c r="E25" s="30"/>
    </row>
    <row r="26" spans="1:22" ht="27.75" customHeight="1">
      <c r="A26" s="223">
        <v>2.8</v>
      </c>
      <c r="B26" s="225" t="s">
        <v>173</v>
      </c>
      <c r="C26" s="223" t="s">
        <v>175</v>
      </c>
      <c r="D26" s="30"/>
      <c r="E26" s="30"/>
    </row>
    <row r="27" spans="1:22" ht="27" customHeight="1">
      <c r="A27" s="223">
        <v>2.9</v>
      </c>
      <c r="B27" s="224" t="s">
        <v>176</v>
      </c>
      <c r="C27" s="223" t="s">
        <v>177</v>
      </c>
      <c r="D27" s="30"/>
      <c r="E27" s="30"/>
    </row>
    <row r="28" spans="1:22" ht="26.25" customHeight="1">
      <c r="A28" s="229">
        <v>2.1</v>
      </c>
      <c r="B28" s="225" t="s">
        <v>178</v>
      </c>
      <c r="C28" s="223" t="s">
        <v>179</v>
      </c>
      <c r="D28" s="30"/>
      <c r="E28" s="30"/>
    </row>
    <row r="29" spans="1:22" ht="26.25" customHeight="1">
      <c r="A29" s="229">
        <v>2.11</v>
      </c>
      <c r="B29" s="225"/>
      <c r="C29" s="227" t="s">
        <v>180</v>
      </c>
      <c r="D29" s="30"/>
      <c r="E29" s="30"/>
    </row>
    <row r="30" spans="1:22" s="231" customFormat="1" ht="34.5" customHeight="1">
      <c r="A30" s="219">
        <v>2</v>
      </c>
      <c r="B30" s="230" t="s">
        <v>181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182</v>
      </c>
      <c r="D31" s="30"/>
      <c r="E31" s="30"/>
    </row>
    <row r="32" spans="1:22" ht="21" customHeight="1">
      <c r="A32" s="223">
        <v>2.2000000000000002</v>
      </c>
      <c r="B32" s="225" t="s">
        <v>183</v>
      </c>
      <c r="C32" s="223" t="s">
        <v>184</v>
      </c>
      <c r="D32" s="30"/>
      <c r="E32" s="30"/>
    </row>
    <row r="33" spans="1:22" ht="26.25" customHeight="1">
      <c r="A33" s="223">
        <v>2.2999999999999998</v>
      </c>
      <c r="B33" s="225" t="s">
        <v>183</v>
      </c>
      <c r="C33" s="223" t="s">
        <v>185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175.6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2" t="s">
        <v>186</v>
      </c>
      <c r="B35" s="573"/>
      <c r="C35" s="573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163</v>
      </c>
      <c r="C36" s="223" t="s">
        <v>164</v>
      </c>
      <c r="D36" s="291"/>
      <c r="E36" s="30"/>
    </row>
    <row r="37" spans="1:22" ht="21" customHeight="1">
      <c r="A37" s="223">
        <v>1.2</v>
      </c>
      <c r="B37" s="224" t="s">
        <v>165</v>
      </c>
      <c r="C37" s="223" t="s">
        <v>166</v>
      </c>
      <c r="D37" s="291">
        <v>1344.7</v>
      </c>
      <c r="E37" s="30" t="s">
        <v>260</v>
      </c>
    </row>
    <row r="38" spans="1:22" ht="21" customHeight="1">
      <c r="A38" s="223">
        <v>1.3</v>
      </c>
      <c r="B38" s="224" t="s">
        <v>167</v>
      </c>
      <c r="C38" s="223" t="s">
        <v>168</v>
      </c>
      <c r="D38" s="30">
        <v>44.1</v>
      </c>
      <c r="E38" s="30" t="s">
        <v>260</v>
      </c>
    </row>
    <row r="39" spans="1:22" ht="21" customHeight="1">
      <c r="A39" s="223">
        <v>1.4</v>
      </c>
      <c r="B39" s="225" t="s">
        <v>169</v>
      </c>
      <c r="C39" s="226" t="s">
        <v>170</v>
      </c>
      <c r="D39" s="30"/>
      <c r="E39" s="30"/>
    </row>
    <row r="40" spans="1:22" ht="21" customHeight="1">
      <c r="A40" s="223">
        <v>1.5</v>
      </c>
      <c r="B40" s="225"/>
      <c r="C40" s="223" t="s">
        <v>171</v>
      </c>
      <c r="D40" s="30"/>
      <c r="E40" s="30"/>
    </row>
    <row r="41" spans="1:22" ht="20.25" customHeight="1">
      <c r="A41" s="223">
        <v>1.6</v>
      </c>
      <c r="B41" s="224" t="s">
        <v>206</v>
      </c>
      <c r="C41" s="223" t="s">
        <v>172</v>
      </c>
      <c r="D41" s="30">
        <v>12</v>
      </c>
      <c r="E41" s="30" t="s">
        <v>260</v>
      </c>
    </row>
    <row r="42" spans="1:22" ht="33.75" customHeight="1">
      <c r="A42" s="223">
        <v>1.7</v>
      </c>
      <c r="B42" s="225"/>
      <c r="C42" s="223" t="s">
        <v>195</v>
      </c>
      <c r="D42" s="30"/>
      <c r="E42" s="30"/>
    </row>
    <row r="43" spans="1:22" ht="23.25" customHeight="1">
      <c r="A43" s="223">
        <v>1.8</v>
      </c>
      <c r="B43" s="225"/>
      <c r="C43" s="227" t="s">
        <v>194</v>
      </c>
      <c r="D43" s="30"/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173</v>
      </c>
      <c r="C47" s="223" t="s">
        <v>36</v>
      </c>
      <c r="D47" s="30"/>
      <c r="E47" s="30"/>
    </row>
    <row r="48" spans="1:22" ht="21" customHeight="1">
      <c r="A48" s="223">
        <v>2.2999999999999998</v>
      </c>
      <c r="B48" s="225" t="s">
        <v>173</v>
      </c>
      <c r="C48" s="223" t="s">
        <v>48</v>
      </c>
      <c r="D48" s="30"/>
      <c r="E48" s="30"/>
    </row>
    <row r="49" spans="1:22" ht="21" customHeight="1">
      <c r="A49" s="223">
        <v>2.4</v>
      </c>
      <c r="B49" s="225" t="s">
        <v>173</v>
      </c>
      <c r="C49" s="223" t="s">
        <v>174</v>
      </c>
      <c r="D49" s="30"/>
      <c r="E49" s="30"/>
    </row>
    <row r="50" spans="1:22" ht="24" customHeight="1">
      <c r="A50" s="223">
        <v>2.5</v>
      </c>
      <c r="B50" s="225" t="s">
        <v>173</v>
      </c>
      <c r="C50" s="223" t="s">
        <v>175</v>
      </c>
      <c r="D50" s="30"/>
      <c r="E50" s="30"/>
    </row>
    <row r="51" spans="1:22" ht="24" customHeight="1">
      <c r="A51" s="223">
        <v>2.6</v>
      </c>
      <c r="B51" s="224" t="s">
        <v>176</v>
      </c>
      <c r="C51" s="223" t="s">
        <v>177</v>
      </c>
      <c r="D51" s="30"/>
      <c r="E51" s="30"/>
    </row>
    <row r="52" spans="1:22" ht="24" customHeight="1">
      <c r="A52" s="223">
        <v>2.7</v>
      </c>
      <c r="B52" s="225" t="s">
        <v>178</v>
      </c>
      <c r="C52" s="223" t="s">
        <v>179</v>
      </c>
      <c r="D52" s="30"/>
      <c r="E52" s="30"/>
    </row>
    <row r="53" spans="1:22" ht="24" customHeight="1">
      <c r="A53" s="223">
        <v>2.8</v>
      </c>
      <c r="B53" s="225"/>
      <c r="C53" s="227" t="s">
        <v>180</v>
      </c>
      <c r="D53" s="30"/>
      <c r="E53" s="30"/>
    </row>
    <row r="54" spans="1:22" s="212" customFormat="1" ht="33" customHeight="1">
      <c r="A54" s="223"/>
      <c r="B54" s="220" t="s">
        <v>187</v>
      </c>
      <c r="C54" s="29"/>
      <c r="D54" s="221">
        <f>SUM(D55:D58)</f>
        <v>0</v>
      </c>
      <c r="E54" s="30"/>
      <c r="F54" s="303">
        <f>SUM(D36:D53)</f>
        <v>1400.8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193</v>
      </c>
      <c r="D55" s="292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182</v>
      </c>
      <c r="D56" s="30"/>
      <c r="E56" s="223"/>
    </row>
    <row r="57" spans="1:22" ht="24.75" customHeight="1">
      <c r="A57" s="223">
        <v>1.3</v>
      </c>
      <c r="B57" s="225" t="s">
        <v>178</v>
      </c>
      <c r="C57" s="223" t="s">
        <v>184</v>
      </c>
      <c r="D57" s="30"/>
      <c r="E57" s="30"/>
    </row>
    <row r="58" spans="1:22" ht="24.75" customHeight="1">
      <c r="A58" s="223">
        <v>1.4</v>
      </c>
      <c r="B58" s="225" t="s">
        <v>178</v>
      </c>
      <c r="C58" s="223" t="s">
        <v>185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1400.8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188</v>
      </c>
    </row>
    <row r="62" spans="1:22" ht="59.25" customHeight="1">
      <c r="A62" s="244">
        <v>1</v>
      </c>
      <c r="B62" s="245" t="s">
        <v>244</v>
      </c>
      <c r="C62" s="241">
        <f>+'Dramakan hosqer'!F12</f>
        <v>2733.6</v>
      </c>
      <c r="D62" s="574" t="s">
        <v>189</v>
      </c>
      <c r="E62" s="575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5" t="s">
        <v>2</v>
      </c>
      <c r="C64" s="446"/>
      <c r="D64" s="576" t="str">
        <f>+'Ekamut-caxs'!D67</f>
        <v>Լ.Գալստյան</v>
      </c>
      <c r="E64" s="576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7"/>
      <c r="C65" s="448"/>
      <c r="D65" s="577" t="s">
        <v>92</v>
      </c>
      <c r="E65" s="577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5" t="s">
        <v>6</v>
      </c>
      <c r="C66" s="446"/>
      <c r="D66" s="576" t="str">
        <f>+'Ekamut-caxs'!D69</f>
        <v>Զ.Յուխանաևա</v>
      </c>
      <c r="E66" s="576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8" t="s">
        <v>92</v>
      </c>
      <c r="E67" s="578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F45" sqref="F45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1" t="s">
        <v>67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</row>
    <row r="2" spans="1:15" s="19" customFormat="1" ht="25.5" customHeight="1">
      <c r="A2" s="555" t="str">
        <f>+'Ekamut-caxs'!A7</f>
        <v xml:space="preserve">«Երևանի հ․164 մսուր-մանկապարտեզ» ՀՈԱԿ-ի 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</row>
    <row r="3" spans="1:15" ht="25.5" customHeight="1">
      <c r="A3" s="585" t="s">
        <v>243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84" t="s">
        <v>153</v>
      </c>
      <c r="B5" s="584" t="s">
        <v>68</v>
      </c>
      <c r="C5" s="582" t="s">
        <v>224</v>
      </c>
      <c r="D5" s="582"/>
      <c r="E5" s="582"/>
      <c r="F5" s="582"/>
      <c r="G5" s="582"/>
      <c r="H5" s="582"/>
      <c r="I5" s="582"/>
      <c r="J5" s="582"/>
      <c r="K5" s="582"/>
      <c r="L5" s="583" t="s">
        <v>155</v>
      </c>
    </row>
    <row r="6" spans="1:15" ht="79.5" customHeight="1">
      <c r="A6" s="584"/>
      <c r="B6" s="584"/>
      <c r="C6" s="366" t="s">
        <v>217</v>
      </c>
      <c r="D6" s="366" t="s">
        <v>226</v>
      </c>
      <c r="E6" s="366" t="s">
        <v>227</v>
      </c>
      <c r="F6" s="310" t="s">
        <v>154</v>
      </c>
      <c r="G6" s="310" t="s">
        <v>203</v>
      </c>
      <c r="H6" s="310" t="s">
        <v>202</v>
      </c>
      <c r="I6" s="310" t="s">
        <v>117</v>
      </c>
      <c r="J6" s="310" t="s">
        <v>191</v>
      </c>
      <c r="K6" s="26"/>
      <c r="L6" s="583"/>
    </row>
    <row r="7" spans="1:15" ht="27.75" customHeight="1">
      <c r="A7" s="310">
        <v>1</v>
      </c>
      <c r="B7" s="371" t="s">
        <v>204</v>
      </c>
      <c r="C7" s="372">
        <v>46238.58</v>
      </c>
      <c r="D7" s="372"/>
      <c r="E7" s="372"/>
      <c r="F7" s="372"/>
      <c r="G7" s="372">
        <v>1866.3400000000001</v>
      </c>
      <c r="H7" s="372"/>
      <c r="I7" s="372">
        <v>379.8</v>
      </c>
      <c r="J7" s="372"/>
      <c r="K7" s="372"/>
      <c r="L7" s="373">
        <f>ROUND(SUM(C7:K7),1)</f>
        <v>48484.7</v>
      </c>
    </row>
    <row r="8" spans="1:15" ht="35.25" customHeight="1">
      <c r="A8" s="310">
        <v>2</v>
      </c>
      <c r="B8" s="424" t="s">
        <v>89</v>
      </c>
      <c r="C8" s="372"/>
      <c r="D8" s="311" t="s">
        <v>196</v>
      </c>
      <c r="E8" s="311" t="s">
        <v>196</v>
      </c>
      <c r="F8" s="311" t="s">
        <v>196</v>
      </c>
      <c r="G8" s="311" t="s">
        <v>196</v>
      </c>
      <c r="H8" s="311" t="s">
        <v>196</v>
      </c>
      <c r="I8" s="311" t="s">
        <v>196</v>
      </c>
      <c r="J8" s="311" t="s">
        <v>196</v>
      </c>
      <c r="K8" s="311" t="s">
        <v>196</v>
      </c>
      <c r="L8" s="373">
        <f>ROUND(SUM(C8:K8),1)</f>
        <v>0</v>
      </c>
    </row>
    <row r="9" spans="1:15" s="312" customFormat="1" ht="34.5" customHeight="1">
      <c r="A9" s="374"/>
      <c r="B9" s="375" t="s">
        <v>69</v>
      </c>
      <c r="C9" s="372" t="s">
        <v>196</v>
      </c>
      <c r="D9" s="311" t="s">
        <v>196</v>
      </c>
      <c r="E9" s="311" t="s">
        <v>196</v>
      </c>
      <c r="F9" s="311" t="s">
        <v>196</v>
      </c>
      <c r="G9" s="311" t="s">
        <v>196</v>
      </c>
      <c r="H9" s="311" t="s">
        <v>196</v>
      </c>
      <c r="I9" s="311" t="s">
        <v>196</v>
      </c>
      <c r="J9" s="311" t="s">
        <v>196</v>
      </c>
      <c r="K9" s="311" t="s">
        <v>196</v>
      </c>
      <c r="L9" s="376">
        <f>ROUND(SUM(L7:L8),1)</f>
        <v>48484.7</v>
      </c>
    </row>
    <row r="10" spans="1:15" s="312" customFormat="1" ht="34.5" customHeight="1">
      <c r="A10" s="313"/>
      <c r="B10" s="314">
        <v>3853215</v>
      </c>
      <c r="C10" s="315">
        <f>+B10*0.012</f>
        <v>46238.58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>
        <v>44825.1</v>
      </c>
      <c r="D11" s="323"/>
      <c r="E11" s="323"/>
      <c r="F11" s="324"/>
      <c r="G11" s="156">
        <v>1413.5</v>
      </c>
      <c r="H11" s="156"/>
      <c r="I11" s="322"/>
      <c r="J11" s="588"/>
      <c r="K11" s="588"/>
      <c r="L11" s="325"/>
    </row>
    <row r="12" spans="1:15" s="313" customFormat="1" ht="69" customHeight="1">
      <c r="B12" s="579" t="s">
        <v>221</v>
      </c>
      <c r="C12" s="580"/>
      <c r="F12" s="322"/>
      <c r="G12" s="322"/>
      <c r="H12" s="579" t="s">
        <v>222</v>
      </c>
      <c r="I12" s="580"/>
      <c r="J12" s="322"/>
      <c r="K12" s="322"/>
      <c r="L12" s="322"/>
    </row>
    <row r="13" spans="1:15" s="313" customFormat="1" ht="48" customHeight="1">
      <c r="B13" s="383" t="s">
        <v>192</v>
      </c>
      <c r="C13" s="384" t="s">
        <v>228</v>
      </c>
      <c r="F13" s="326"/>
      <c r="G13" s="326"/>
      <c r="H13" s="383" t="s">
        <v>192</v>
      </c>
      <c r="I13" s="384" t="s">
        <v>230</v>
      </c>
      <c r="J13" s="326"/>
      <c r="K13" s="326"/>
      <c r="L13" s="327"/>
    </row>
    <row r="14" spans="1:15" s="328" customFormat="1" ht="39.75" customHeight="1">
      <c r="B14" s="420"/>
      <c r="C14" s="421"/>
      <c r="D14" s="422"/>
      <c r="G14" s="385"/>
      <c r="H14" s="420"/>
      <c r="I14" s="423"/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9" t="s">
        <v>2</v>
      </c>
      <c r="C17" s="450"/>
      <c r="D17" s="451"/>
      <c r="E17" s="452"/>
      <c r="F17" s="452"/>
      <c r="G17" s="589" t="s">
        <v>258</v>
      </c>
      <c r="H17" s="589"/>
      <c r="I17" s="589"/>
      <c r="J17" s="338"/>
      <c r="K17" s="336"/>
      <c r="L17" s="336"/>
    </row>
    <row r="18" spans="1:12" s="339" customFormat="1" ht="17.25" customHeight="1">
      <c r="B18" s="453"/>
      <c r="C18" s="454"/>
      <c r="D18" s="455" t="s">
        <v>91</v>
      </c>
      <c r="E18" s="456"/>
      <c r="F18" s="457"/>
      <c r="G18" s="587" t="s">
        <v>92</v>
      </c>
      <c r="H18" s="587"/>
      <c r="I18" s="587"/>
      <c r="J18" s="340"/>
    </row>
    <row r="19" spans="1:12" s="337" customFormat="1" ht="24.75" customHeight="1">
      <c r="B19" s="458" t="s">
        <v>6</v>
      </c>
      <c r="C19" s="450"/>
      <c r="D19" s="459"/>
      <c r="E19" s="460"/>
      <c r="F19" s="460"/>
      <c r="G19" s="586" t="s">
        <v>259</v>
      </c>
      <c r="H19" s="586"/>
      <c r="I19" s="586"/>
      <c r="J19" s="341"/>
    </row>
    <row r="20" spans="1:12" s="339" customFormat="1" ht="18.75" customHeight="1">
      <c r="B20" s="454"/>
      <c r="C20" s="454"/>
      <c r="D20" s="455" t="s">
        <v>91</v>
      </c>
      <c r="E20" s="456"/>
      <c r="F20" s="457"/>
      <c r="G20" s="587" t="s">
        <v>92</v>
      </c>
      <c r="H20" s="587"/>
      <c r="I20" s="587"/>
      <c r="J20" s="340"/>
    </row>
    <row r="21" spans="1:12" s="342" customFormat="1" ht="16.5">
      <c r="C21" s="343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3" zoomScaleSheetLayoutView="100" workbookViewId="0">
      <selection activeCell="F45" sqref="F45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90" t="s">
        <v>67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  <c r="N1" s="590"/>
    </row>
    <row r="2" spans="1:14" s="139" customFormat="1" ht="21.75" customHeight="1">
      <c r="A2" s="591" t="str">
        <f>+'Ekamut-caxs'!A7:D7</f>
        <v xml:space="preserve">«Երևանի հ․164 մսուր-մանկապարտեզ» ՀՈԱԿ-ի 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</row>
    <row r="3" spans="1:14" s="139" customFormat="1" ht="21" customHeight="1">
      <c r="A3" s="591" t="s">
        <v>93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  <c r="N3" s="591"/>
    </row>
    <row r="4" spans="1:14" ht="21" customHeight="1" thickBot="1"/>
    <row r="5" spans="1:14" s="144" customFormat="1" ht="24.75" customHeight="1">
      <c r="A5" s="592" t="s">
        <v>114</v>
      </c>
      <c r="B5" s="594" t="s">
        <v>94</v>
      </c>
      <c r="C5" s="596" t="s">
        <v>95</v>
      </c>
      <c r="D5" s="596"/>
      <c r="E5" s="596"/>
      <c r="F5" s="596"/>
      <c r="G5" s="596" t="s">
        <v>96</v>
      </c>
      <c r="H5" s="596"/>
      <c r="I5" s="596"/>
      <c r="J5" s="596"/>
      <c r="K5" s="596" t="s">
        <v>144</v>
      </c>
      <c r="L5" s="596"/>
      <c r="M5" s="596"/>
      <c r="N5" s="596"/>
    </row>
    <row r="6" spans="1:14" s="145" customFormat="1" ht="51" customHeight="1">
      <c r="A6" s="593"/>
      <c r="B6" s="595"/>
      <c r="C6" s="419" t="s">
        <v>238</v>
      </c>
      <c r="D6" s="419" t="s">
        <v>210</v>
      </c>
      <c r="E6" s="419" t="s">
        <v>239</v>
      </c>
      <c r="F6" s="419" t="s">
        <v>240</v>
      </c>
      <c r="G6" s="419" t="s">
        <v>241</v>
      </c>
      <c r="H6" s="419" t="s">
        <v>210</v>
      </c>
      <c r="I6" s="419" t="s">
        <v>242</v>
      </c>
      <c r="J6" s="419" t="s">
        <v>240</v>
      </c>
      <c r="K6" s="419" t="s">
        <v>238</v>
      </c>
      <c r="L6" s="419" t="s">
        <v>210</v>
      </c>
      <c r="M6" s="419" t="s">
        <v>239</v>
      </c>
      <c r="N6" s="419" t="s">
        <v>240</v>
      </c>
    </row>
    <row r="7" spans="1:14" ht="19.5" customHeight="1">
      <c r="A7" s="141">
        <v>1</v>
      </c>
      <c r="B7" s="195" t="s">
        <v>97</v>
      </c>
      <c r="C7" s="397"/>
      <c r="D7" s="350"/>
      <c r="E7" s="351">
        <f>+C7</f>
        <v>0</v>
      </c>
      <c r="F7" s="352">
        <f>+E7*143.7</f>
        <v>0</v>
      </c>
      <c r="G7" s="397">
        <v>33880</v>
      </c>
      <c r="H7" s="350">
        <v>1523162</v>
      </c>
      <c r="I7" s="351">
        <f>+G7</f>
        <v>33880</v>
      </c>
      <c r="J7" s="350">
        <f>+I7*53.48</f>
        <v>1811902.4</v>
      </c>
      <c r="K7" s="397">
        <v>143</v>
      </c>
      <c r="L7" s="350">
        <v>28667</v>
      </c>
      <c r="M7" s="350">
        <f>+K7</f>
        <v>143</v>
      </c>
      <c r="N7" s="352">
        <f>+M7*200.47</f>
        <v>28667.21</v>
      </c>
    </row>
    <row r="8" spans="1:14" ht="19.5" customHeight="1">
      <c r="A8" s="141">
        <v>2</v>
      </c>
      <c r="B8" s="195" t="s">
        <v>98</v>
      </c>
      <c r="C8" s="397"/>
      <c r="D8" s="350"/>
      <c r="E8" s="351">
        <f t="shared" ref="E8:E18" si="0">+C8</f>
        <v>0</v>
      </c>
      <c r="F8" s="352">
        <f t="shared" ref="F8:F18" si="1">+E8*143.7</f>
        <v>0</v>
      </c>
      <c r="G8" s="397">
        <v>24080</v>
      </c>
      <c r="H8" s="350">
        <v>1214998</v>
      </c>
      <c r="I8" s="542">
        <v>31000</v>
      </c>
      <c r="J8" s="543">
        <f t="shared" ref="J8:J18" si="2">+I8*53.48</f>
        <v>1657880</v>
      </c>
      <c r="K8" s="397">
        <v>183</v>
      </c>
      <c r="L8" s="350">
        <v>36686</v>
      </c>
      <c r="M8" s="350">
        <f t="shared" ref="M8:M18" si="3">+K8</f>
        <v>183</v>
      </c>
      <c r="N8" s="352">
        <f t="shared" ref="N8:N18" si="4">+M8*200.47</f>
        <v>36686.01</v>
      </c>
    </row>
    <row r="9" spans="1:14" ht="19.5" customHeight="1">
      <c r="A9" s="141">
        <v>3</v>
      </c>
      <c r="B9" s="195" t="s">
        <v>99</v>
      </c>
      <c r="C9" s="397"/>
      <c r="D9" s="350"/>
      <c r="E9" s="351">
        <f t="shared" si="0"/>
        <v>0</v>
      </c>
      <c r="F9" s="352">
        <f t="shared" si="1"/>
        <v>0</v>
      </c>
      <c r="G9" s="397">
        <v>26360</v>
      </c>
      <c r="H9" s="350">
        <v>1328933</v>
      </c>
      <c r="I9" s="351">
        <f>+G9</f>
        <v>26360</v>
      </c>
      <c r="J9" s="350">
        <f t="shared" si="2"/>
        <v>1409732.7999999998</v>
      </c>
      <c r="K9" s="397">
        <v>138</v>
      </c>
      <c r="L9" s="350">
        <v>27665</v>
      </c>
      <c r="M9" s="350">
        <f t="shared" si="3"/>
        <v>138</v>
      </c>
      <c r="N9" s="352">
        <f t="shared" si="4"/>
        <v>27664.86</v>
      </c>
    </row>
    <row r="10" spans="1:14" ht="19.5" customHeight="1">
      <c r="A10" s="141">
        <v>4</v>
      </c>
      <c r="B10" s="195" t="s">
        <v>100</v>
      </c>
      <c r="C10" s="397"/>
      <c r="D10" s="350"/>
      <c r="E10" s="351">
        <f t="shared" si="0"/>
        <v>0</v>
      </c>
      <c r="F10" s="352">
        <f t="shared" si="1"/>
        <v>0</v>
      </c>
      <c r="G10" s="397">
        <v>4240</v>
      </c>
      <c r="H10" s="350">
        <v>220355</v>
      </c>
      <c r="I10" s="351">
        <f t="shared" ref="I10:I18" si="5">+G10</f>
        <v>4240</v>
      </c>
      <c r="J10" s="350">
        <f t="shared" si="2"/>
        <v>226755.19999999998</v>
      </c>
      <c r="K10" s="397">
        <v>142</v>
      </c>
      <c r="L10" s="350">
        <v>28467</v>
      </c>
      <c r="M10" s="350">
        <f t="shared" si="3"/>
        <v>142</v>
      </c>
      <c r="N10" s="352">
        <f t="shared" si="4"/>
        <v>28466.74</v>
      </c>
    </row>
    <row r="11" spans="1:14" ht="19.5" customHeight="1">
      <c r="A11" s="141">
        <v>5</v>
      </c>
      <c r="B11" s="195" t="s">
        <v>101</v>
      </c>
      <c r="C11" s="397"/>
      <c r="D11" s="350"/>
      <c r="E11" s="351">
        <f t="shared" si="0"/>
        <v>0</v>
      </c>
      <c r="F11" s="352">
        <f t="shared" si="1"/>
        <v>0</v>
      </c>
      <c r="G11" s="397">
        <v>2640</v>
      </c>
      <c r="H11" s="350">
        <v>139587</v>
      </c>
      <c r="I11" s="351">
        <f t="shared" si="5"/>
        <v>2640</v>
      </c>
      <c r="J11" s="350">
        <f t="shared" si="2"/>
        <v>141187.19999999998</v>
      </c>
      <c r="K11" s="397">
        <v>125</v>
      </c>
      <c r="L11" s="350">
        <v>25059</v>
      </c>
      <c r="M11" s="350">
        <f t="shared" si="3"/>
        <v>125</v>
      </c>
      <c r="N11" s="352">
        <f t="shared" si="4"/>
        <v>25058.75</v>
      </c>
    </row>
    <row r="12" spans="1:14" ht="19.5" customHeight="1">
      <c r="A12" s="141">
        <v>6</v>
      </c>
      <c r="B12" s="195" t="s">
        <v>102</v>
      </c>
      <c r="C12" s="397"/>
      <c r="D12" s="350"/>
      <c r="E12" s="351">
        <f t="shared" si="0"/>
        <v>0</v>
      </c>
      <c r="F12" s="352">
        <f t="shared" si="1"/>
        <v>0</v>
      </c>
      <c r="G12" s="397">
        <v>2360</v>
      </c>
      <c r="H12" s="350">
        <v>125013</v>
      </c>
      <c r="I12" s="351">
        <f t="shared" si="5"/>
        <v>2360</v>
      </c>
      <c r="J12" s="350">
        <f t="shared" si="2"/>
        <v>126212.79999999999</v>
      </c>
      <c r="K12" s="397">
        <v>199</v>
      </c>
      <c r="L12" s="350">
        <v>39894</v>
      </c>
      <c r="M12" s="350">
        <f t="shared" si="3"/>
        <v>199</v>
      </c>
      <c r="N12" s="352">
        <f t="shared" si="4"/>
        <v>39893.53</v>
      </c>
    </row>
    <row r="13" spans="1:14" ht="19.5" customHeight="1">
      <c r="A13" s="141">
        <v>7</v>
      </c>
      <c r="B13" s="195" t="s">
        <v>103</v>
      </c>
      <c r="C13" s="397"/>
      <c r="D13" s="350"/>
      <c r="E13" s="351">
        <f t="shared" si="0"/>
        <v>0</v>
      </c>
      <c r="F13" s="352">
        <f t="shared" si="1"/>
        <v>0</v>
      </c>
      <c r="G13" s="397">
        <v>2080</v>
      </c>
      <c r="H13" s="350">
        <v>109638</v>
      </c>
      <c r="I13" s="351">
        <f t="shared" si="5"/>
        <v>2080</v>
      </c>
      <c r="J13" s="350">
        <f t="shared" si="2"/>
        <v>111238.39999999999</v>
      </c>
      <c r="K13" s="397">
        <v>209</v>
      </c>
      <c r="L13" s="350">
        <v>41898</v>
      </c>
      <c r="M13" s="350">
        <f t="shared" si="3"/>
        <v>209</v>
      </c>
      <c r="N13" s="352">
        <f t="shared" si="4"/>
        <v>41898.230000000003</v>
      </c>
    </row>
    <row r="14" spans="1:14" ht="19.5" customHeight="1">
      <c r="A14" s="141">
        <v>8</v>
      </c>
      <c r="B14" s="196" t="s">
        <v>104</v>
      </c>
      <c r="C14" s="397"/>
      <c r="D14" s="350"/>
      <c r="E14" s="351">
        <f t="shared" si="0"/>
        <v>0</v>
      </c>
      <c r="F14" s="352">
        <f t="shared" si="1"/>
        <v>0</v>
      </c>
      <c r="G14" s="397">
        <v>2240</v>
      </c>
      <c r="H14" s="350">
        <v>118195</v>
      </c>
      <c r="I14" s="351">
        <f t="shared" si="5"/>
        <v>2240</v>
      </c>
      <c r="J14" s="350">
        <f t="shared" si="2"/>
        <v>119795.2</v>
      </c>
      <c r="K14" s="397">
        <v>291</v>
      </c>
      <c r="L14" s="350">
        <v>58337</v>
      </c>
      <c r="M14" s="350">
        <f t="shared" si="3"/>
        <v>291</v>
      </c>
      <c r="N14" s="352">
        <f t="shared" si="4"/>
        <v>58336.77</v>
      </c>
    </row>
    <row r="15" spans="1:14" ht="19.5" customHeight="1">
      <c r="A15" s="141">
        <v>9</v>
      </c>
      <c r="B15" s="196" t="s">
        <v>105</v>
      </c>
      <c r="C15" s="397"/>
      <c r="D15" s="350"/>
      <c r="E15" s="351">
        <f t="shared" si="0"/>
        <v>0</v>
      </c>
      <c r="F15" s="352">
        <f t="shared" si="1"/>
        <v>0</v>
      </c>
      <c r="G15" s="397">
        <v>2200</v>
      </c>
      <c r="H15" s="350">
        <v>116056</v>
      </c>
      <c r="I15" s="351">
        <f t="shared" si="5"/>
        <v>2200</v>
      </c>
      <c r="J15" s="350">
        <f t="shared" si="2"/>
        <v>117656</v>
      </c>
      <c r="K15" s="397">
        <v>195</v>
      </c>
      <c r="L15" s="350">
        <v>39092</v>
      </c>
      <c r="M15" s="350">
        <f t="shared" si="3"/>
        <v>195</v>
      </c>
      <c r="N15" s="352">
        <f t="shared" si="4"/>
        <v>39091.65</v>
      </c>
    </row>
    <row r="16" spans="1:14" ht="19.5" customHeight="1">
      <c r="A16" s="141">
        <v>10</v>
      </c>
      <c r="B16" s="196" t="s">
        <v>106</v>
      </c>
      <c r="C16" s="397"/>
      <c r="D16" s="350"/>
      <c r="E16" s="351">
        <f t="shared" si="0"/>
        <v>0</v>
      </c>
      <c r="F16" s="352">
        <f t="shared" si="1"/>
        <v>0</v>
      </c>
      <c r="G16" s="397">
        <v>6080</v>
      </c>
      <c r="H16" s="350">
        <v>311158</v>
      </c>
      <c r="I16" s="351">
        <f t="shared" si="5"/>
        <v>6080</v>
      </c>
      <c r="J16" s="350">
        <f t="shared" si="2"/>
        <v>325158.39999999997</v>
      </c>
      <c r="K16" s="397">
        <v>233</v>
      </c>
      <c r="L16" s="352">
        <v>46710</v>
      </c>
      <c r="M16" s="350">
        <f t="shared" si="3"/>
        <v>233</v>
      </c>
      <c r="N16" s="352">
        <f t="shared" si="4"/>
        <v>46709.51</v>
      </c>
    </row>
    <row r="17" spans="1:14" ht="19.5" customHeight="1">
      <c r="A17" s="141">
        <v>11</v>
      </c>
      <c r="B17" s="196" t="s">
        <v>107</v>
      </c>
      <c r="C17" s="397"/>
      <c r="D17" s="350"/>
      <c r="E17" s="351">
        <f t="shared" si="0"/>
        <v>0</v>
      </c>
      <c r="F17" s="352">
        <f t="shared" si="1"/>
        <v>0</v>
      </c>
      <c r="G17" s="397">
        <v>18680</v>
      </c>
      <c r="H17" s="350">
        <v>945006</v>
      </c>
      <c r="I17" s="351">
        <f t="shared" si="5"/>
        <v>18680</v>
      </c>
      <c r="J17" s="350">
        <f t="shared" si="2"/>
        <v>999006.39999999991</v>
      </c>
      <c r="K17" s="397">
        <v>214</v>
      </c>
      <c r="L17" s="352">
        <v>42901</v>
      </c>
      <c r="M17" s="350">
        <f t="shared" si="3"/>
        <v>214</v>
      </c>
      <c r="N17" s="352">
        <f t="shared" si="4"/>
        <v>42900.58</v>
      </c>
    </row>
    <row r="18" spans="1:14" ht="19.5" customHeight="1">
      <c r="A18" s="141">
        <v>12</v>
      </c>
      <c r="B18" s="196" t="s">
        <v>108</v>
      </c>
      <c r="C18" s="397"/>
      <c r="D18" s="350"/>
      <c r="E18" s="351">
        <f t="shared" si="0"/>
        <v>0</v>
      </c>
      <c r="F18" s="352">
        <f t="shared" si="1"/>
        <v>0</v>
      </c>
      <c r="G18" s="397">
        <v>26640</v>
      </c>
      <c r="H18" s="350">
        <v>1344707</v>
      </c>
      <c r="I18" s="351">
        <f t="shared" si="5"/>
        <v>26640</v>
      </c>
      <c r="J18" s="350">
        <f t="shared" si="2"/>
        <v>1424707.2</v>
      </c>
      <c r="K18" s="397">
        <v>200</v>
      </c>
      <c r="L18" s="352">
        <v>44103</v>
      </c>
      <c r="M18" s="350">
        <f t="shared" si="3"/>
        <v>200</v>
      </c>
      <c r="N18" s="352">
        <f t="shared" si="4"/>
        <v>40094</v>
      </c>
    </row>
    <row r="19" spans="1:14" ht="32.25" customHeight="1" thickBot="1">
      <c r="A19" s="197"/>
      <c r="B19" s="203" t="s">
        <v>90</v>
      </c>
      <c r="C19" s="294">
        <f t="shared" ref="C19:L19" si="6">SUM(C7:C18)</f>
        <v>0</v>
      </c>
      <c r="D19" s="264">
        <f t="shared" si="6"/>
        <v>0</v>
      </c>
      <c r="E19" s="294">
        <f t="shared" si="6"/>
        <v>0</v>
      </c>
      <c r="F19" s="265">
        <f>SUM(F7:F18)</f>
        <v>0</v>
      </c>
      <c r="G19" s="294">
        <f>SUM(G7:G18)</f>
        <v>151480</v>
      </c>
      <c r="H19" s="294">
        <f>SUM(H7:H18)</f>
        <v>7496808</v>
      </c>
      <c r="I19" s="294">
        <f>SUM(I7:I18)</f>
        <v>158400</v>
      </c>
      <c r="J19" s="266">
        <f>SUM(J7:J18)</f>
        <v>8471232</v>
      </c>
      <c r="K19" s="294">
        <f t="shared" si="6"/>
        <v>2272</v>
      </c>
      <c r="L19" s="294">
        <f t="shared" si="6"/>
        <v>459479</v>
      </c>
      <c r="M19" s="294">
        <f>SUM(M7:M18)</f>
        <v>2272</v>
      </c>
      <c r="N19" s="265">
        <f>SUM(N7:N18)</f>
        <v>455467.84000000008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220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150</v>
      </c>
      <c r="C27" s="264"/>
      <c r="D27" s="264"/>
      <c r="E27" s="264"/>
      <c r="F27" s="265">
        <f>+F19-F26</f>
        <v>0</v>
      </c>
      <c r="G27" s="294"/>
      <c r="H27" s="264"/>
      <c r="I27" s="264"/>
      <c r="J27" s="300">
        <f>J19-J26</f>
        <v>8471232</v>
      </c>
      <c r="K27" s="300"/>
      <c r="L27" s="300"/>
      <c r="M27" s="300"/>
      <c r="N27" s="300">
        <f>N19-N26</f>
        <v>455467.84000000008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0</v>
      </c>
      <c r="G28" s="379"/>
      <c r="H28" s="379"/>
      <c r="I28" s="379"/>
      <c r="J28" s="396">
        <f>ROUND(J27/1000,1)</f>
        <v>8471.2000000000007</v>
      </c>
      <c r="K28" s="379"/>
      <c r="L28" s="379"/>
      <c r="M28" s="379"/>
      <c r="N28" s="396">
        <f>ROUND(N27/1000,1)</f>
        <v>455.5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1" t="s">
        <v>2</v>
      </c>
      <c r="D31" s="461"/>
      <c r="E31" s="462"/>
      <c r="F31" s="462"/>
      <c r="G31" s="600"/>
      <c r="H31" s="600"/>
      <c r="I31" s="463"/>
      <c r="J31" s="597" t="str">
        <f>+'Ekamut-caxs'!D67</f>
        <v>Լ.Գալստյան</v>
      </c>
      <c r="K31" s="597"/>
      <c r="L31" s="391"/>
      <c r="N31" s="142"/>
    </row>
    <row r="32" spans="1:14" s="139" customFormat="1">
      <c r="C32" s="464"/>
      <c r="D32" s="464"/>
      <c r="E32" s="465"/>
      <c r="F32" s="465"/>
      <c r="G32" s="598" t="s">
        <v>91</v>
      </c>
      <c r="H32" s="598"/>
      <c r="I32" s="466"/>
      <c r="J32" s="598" t="s">
        <v>109</v>
      </c>
      <c r="K32" s="598"/>
      <c r="L32" s="392"/>
    </row>
    <row r="33" spans="2:13" s="146" customFormat="1" ht="23.25" customHeight="1">
      <c r="B33" s="147"/>
      <c r="C33" s="467" t="s">
        <v>6</v>
      </c>
      <c r="D33" s="467"/>
      <c r="E33" s="462"/>
      <c r="F33" s="462"/>
      <c r="G33" s="597"/>
      <c r="H33" s="597"/>
      <c r="I33" s="468"/>
      <c r="J33" s="597" t="str">
        <f>+'Ekamut-caxs'!D69</f>
        <v>Զ.Յուխանաևա</v>
      </c>
      <c r="K33" s="597"/>
      <c r="L33" s="391"/>
    </row>
    <row r="34" spans="2:13" s="139" customFormat="1">
      <c r="C34" s="469"/>
      <c r="D34" s="469"/>
      <c r="E34" s="470"/>
      <c r="F34" s="470"/>
      <c r="G34" s="598" t="s">
        <v>91</v>
      </c>
      <c r="H34" s="598"/>
      <c r="I34" s="466"/>
      <c r="J34" s="598" t="s">
        <v>109</v>
      </c>
      <c r="K34" s="598"/>
      <c r="L34" s="392"/>
    </row>
    <row r="35" spans="2:13">
      <c r="F35" s="148" t="s">
        <v>1</v>
      </c>
    </row>
    <row r="36" spans="2:13" s="417" customFormat="1" ht="16.5" customHeight="1">
      <c r="C36" s="417" t="s">
        <v>110</v>
      </c>
      <c r="E36" s="417" t="s">
        <v>111</v>
      </c>
      <c r="F36" s="417" t="s">
        <v>236</v>
      </c>
      <c r="I36" s="418" t="s">
        <v>112</v>
      </c>
      <c r="J36" s="399" t="s">
        <v>225</v>
      </c>
      <c r="L36" s="399" t="s">
        <v>223</v>
      </c>
      <c r="M36" s="399" t="s">
        <v>219</v>
      </c>
    </row>
    <row r="37" spans="2:13" s="417" customFormat="1" ht="16.5" customHeight="1">
      <c r="C37" s="417" t="s">
        <v>113</v>
      </c>
      <c r="E37" s="417" t="s">
        <v>111</v>
      </c>
      <c r="F37" s="417" t="s">
        <v>237</v>
      </c>
      <c r="I37" s="599" t="s">
        <v>246</v>
      </c>
      <c r="J37" s="599"/>
      <c r="L37" s="599" t="s">
        <v>247</v>
      </c>
      <c r="M37" s="599"/>
    </row>
    <row r="38" spans="2:13" s="417" customFormat="1" ht="15.6" customHeight="1">
      <c r="E38" s="599" t="s">
        <v>245</v>
      </c>
      <c r="F38" s="599"/>
      <c r="I38" s="599"/>
      <c r="J38" s="599"/>
      <c r="L38" s="599"/>
      <c r="M38" s="599"/>
    </row>
    <row r="39" spans="2:13">
      <c r="E39" s="599"/>
      <c r="F39" s="599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6" workbookViewId="0">
      <selection activeCell="F45" sqref="F45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02" t="s">
        <v>67</v>
      </c>
      <c r="B1" s="602"/>
      <c r="C1" s="602"/>
      <c r="D1" s="602"/>
    </row>
    <row r="2" spans="1:4" ht="26.25" customHeight="1">
      <c r="A2" s="603" t="str">
        <f>+'Ekamut-caxs'!A7:D7</f>
        <v xml:space="preserve">«Երևանի հ․164 մսուր-մանկապարտեզ» ՀՈԱԿ-ի </v>
      </c>
      <c r="B2" s="603"/>
      <c r="C2" s="603"/>
      <c r="D2" s="603"/>
    </row>
    <row r="3" spans="1:4" ht="27" customHeight="1">
      <c r="A3" s="603" t="s">
        <v>235</v>
      </c>
      <c r="B3" s="603"/>
      <c r="C3" s="603"/>
      <c r="D3" s="603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128</v>
      </c>
      <c r="C8" s="170"/>
      <c r="D8" s="170"/>
    </row>
    <row r="9" spans="1:4" ht="25.5" customHeight="1">
      <c r="A9" s="170">
        <v>1.2</v>
      </c>
      <c r="B9" s="171" t="s">
        <v>129</v>
      </c>
      <c r="C9" s="170"/>
      <c r="D9" s="170"/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3</v>
      </c>
      <c r="D11" s="167">
        <f>SUM(D12:D14)</f>
        <v>90</v>
      </c>
    </row>
    <row r="12" spans="1:4" ht="21.75" customHeight="1">
      <c r="A12" s="170">
        <v>2.1</v>
      </c>
      <c r="B12" s="171" t="s">
        <v>132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133</v>
      </c>
      <c r="C13" s="170">
        <v>1</v>
      </c>
      <c r="D13" s="170">
        <v>30</v>
      </c>
    </row>
    <row r="14" spans="1:4" ht="21.75" customHeight="1">
      <c r="A14" s="170">
        <v>2.2999999999999998</v>
      </c>
      <c r="B14" s="171" t="s">
        <v>134</v>
      </c>
      <c r="C14" s="170">
        <v>1</v>
      </c>
      <c r="D14" s="170">
        <v>30</v>
      </c>
    </row>
    <row r="15" spans="1:4" s="169" customFormat="1" ht="51.75" customHeight="1">
      <c r="A15" s="167">
        <v>3</v>
      </c>
      <c r="B15" s="168" t="s">
        <v>135</v>
      </c>
      <c r="C15" s="167">
        <f>SUM(C16:C18)</f>
        <v>2</v>
      </c>
      <c r="D15" s="167">
        <f>SUM(D16:D18)</f>
        <v>60</v>
      </c>
    </row>
    <row r="16" spans="1:4" ht="23.25" customHeight="1">
      <c r="A16" s="170">
        <v>3.1</v>
      </c>
      <c r="B16" s="173" t="s">
        <v>136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137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138</v>
      </c>
      <c r="C18" s="170"/>
      <c r="D18" s="170"/>
    </row>
    <row r="19" spans="1:4" s="169" customFormat="1" ht="50.25" customHeight="1">
      <c r="A19" s="167">
        <v>4</v>
      </c>
      <c r="B19" s="168" t="s">
        <v>139</v>
      </c>
      <c r="C19" s="167">
        <f>SUM(C20:C22)</f>
        <v>2</v>
      </c>
      <c r="D19" s="167">
        <f>SUM(D20:D22)</f>
        <v>66</v>
      </c>
    </row>
    <row r="20" spans="1:4" ht="23.25" customHeight="1">
      <c r="A20" s="170">
        <v>4.0999999999999996</v>
      </c>
      <c r="B20" s="173" t="s">
        <v>140</v>
      </c>
      <c r="C20" s="170">
        <v>1</v>
      </c>
      <c r="D20" s="170">
        <v>33</v>
      </c>
    </row>
    <row r="21" spans="1:4" ht="23.25" customHeight="1">
      <c r="A21" s="170">
        <v>4.2</v>
      </c>
      <c r="B21" s="173" t="s">
        <v>141</v>
      </c>
      <c r="C21" s="170">
        <v>1</v>
      </c>
      <c r="D21" s="170">
        <v>33</v>
      </c>
    </row>
    <row r="22" spans="1:4" ht="23.25" customHeight="1">
      <c r="A22" s="170">
        <v>4.3</v>
      </c>
      <c r="B22" s="173" t="s">
        <v>142</v>
      </c>
      <c r="C22" s="170"/>
      <c r="D22" s="170"/>
    </row>
    <row r="23" spans="1:4" s="169" customFormat="1" ht="31.5" customHeight="1">
      <c r="A23" s="167"/>
      <c r="B23" s="168" t="s">
        <v>69</v>
      </c>
      <c r="C23" s="167">
        <f>C7+C11+C15+C19</f>
        <v>7</v>
      </c>
      <c r="D23" s="167">
        <f>D7+D11+D15+D19</f>
        <v>216</v>
      </c>
    </row>
    <row r="24" spans="1:4" ht="48.75" customHeight="1"/>
    <row r="25" spans="1:4" ht="18">
      <c r="B25" s="471" t="s">
        <v>2</v>
      </c>
      <c r="C25" s="604" t="str">
        <f>+'Ekamut-caxs'!D67</f>
        <v>Լ.Գալստյան</v>
      </c>
      <c r="D25" s="604"/>
    </row>
    <row r="26" spans="1:4" ht="15.75" customHeight="1">
      <c r="B26" s="472" t="s">
        <v>4</v>
      </c>
      <c r="C26" s="601" t="s">
        <v>5</v>
      </c>
      <c r="D26" s="601"/>
    </row>
    <row r="27" spans="1:4" ht="27" customHeight="1">
      <c r="B27" s="473" t="s">
        <v>6</v>
      </c>
      <c r="C27" s="604" t="str">
        <f>+'Ekamut-caxs'!D69</f>
        <v>Զ.Յուխանաևա</v>
      </c>
      <c r="D27" s="604"/>
    </row>
    <row r="28" spans="1:4">
      <c r="B28" s="474"/>
      <c r="C28" s="601" t="s">
        <v>5</v>
      </c>
      <c r="D28" s="601"/>
    </row>
    <row r="29" spans="1:4">
      <c r="B29" s="475" t="s">
        <v>143</v>
      </c>
      <c r="C29" s="475"/>
      <c r="D29" s="47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RwDkKVqsNLLziWIxbhEzs3vijcZJpw48vNsdJ2rcZX4=</DigestValue>
    </Reference>
    <Reference Type="http://www.w3.org/2000/09/xmldsig#Object" URI="#idOfficeObject">
      <DigestMethod Algorithm="http://www.w3.org/2001/04/xmlenc#sha256"/>
      <DigestValue>1q7QzvkP2LgEluxN5T61FQHABYFjpyg4VHBJntJ2eXI=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G6qmrilME91c5Ae0c5TSbymRhU1OvT0q9boJBHBCHkc=</DigestValue>
    </Reference>
    <Reference Type="http://www.w3.org/2000/09/xmldsig#Object" URI="#idValidSigLnImg">
      <DigestMethod Algorithm="http://www.w3.org/2001/04/xmlenc#sha256"/>
      <DigestValue>Jk4EqnnKdhriWmrx6oyBxFTEkEn9aiak5G3gOTTJ4Qc=</DigestValue>
    </Reference>
    <Reference Type="http://www.w3.org/2000/09/xmldsig#Object" URI="#idInvalidSigLnImg">
      <DigestMethod Algorithm="http://www.w3.org/2001/04/xmlenc#sha256"/>
      <DigestValue>zJMfhzUgGcinx1fPQ98KVYvsT/dauj1FgVWFkF0PqE8=</DigestValue>
    </Reference>
  </SignedInfo>
  <SignatureValue>ug5jN37sJ9NNKdkot4EVr8trdE73HsnW7LC6TUQzwvwhOly95908WhaZpm9/s/7CmMDdhuN5dlGJ
W40etGMeCECa19ADKkWh0pcbmxlyuIbnuDzbR71pm3fRMjM8ES/XYY4pxOS1LZQIrTwG2sdHOTdE
EOPAB51tAu9vzbH50tj0cPBMF2/dbfEcPal/BPKNsezOT3aFy9gh80R5vjZ3JO4NBPpELFWl6w53
QNfq6Bm8tqsRexINcmpImz3RXwLlEDiJ9vT6srhgc2xwf08pex6AFlQ9qXwcDD05SN+FtocE9yAa
PurFg2FxtTEiMYFA6qCmF9Tk0+srTr06eBFxAA==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46wEAL2vLts/FmpuckcWPehJJG9KIRtOOWKPCT/BnGM=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hO2itMhCA6RQl1ZoWegE5eY2iLjp6p/+aEXTkmalAXU=</DigestValue>
      </Reference>
      <Reference URI="/xl/drawings/vmlDrawing2.vml?ContentType=application/vnd.openxmlformats-officedocument.vmlDrawing">
        <DigestMethod Algorithm="http://www.w3.org/2001/04/xmlenc#sha256"/>
        <DigestValue>nxt1iDVQ0M1RGv3Gl7sWV/VZRsQRdOGT8p59kb3QRAc=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zjOMI/fsyqVoQYsxVOsh9FW5OtTmuw6KYgDPX4qk87Q=</DigestValue>
      </Reference>
      <Reference URI="/xl/media/image2.emf?ContentType=image/x-emf">
        <DigestMethod Algorithm="http://www.w3.org/2001/04/xmlenc#sha256"/>
        <DigestValue>ohXj8wYA1qkSGDAKJRc4s1UIKZ4EU0jNa4e8snm1EOU=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0yP84UByTIYVGRCqxuro+MoCR4M14W/t52NUoL/phcg=</DigestValue>
      </Reference>
      <Reference URI="/xl/styles.xml?ContentType=application/vnd.openxmlformats-officedocument.spreadsheetml.styles+xml">
        <DigestMethod Algorithm="http://www.w3.org/2001/04/xmlenc#sha256"/>
        <DigestValue>Vt/Fvv0DKKEG9I27wtx1JeFzvsHheTHO9remncku/aw=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Pf2CeCO1JbV2B68JNlHxsGHsGLOW+s0p2ELcjTdfDpY=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IaXqkldBRu+JhOpJeJvE1HgPvsuVzyjVR7wKApHW42E=</DigestValue>
      </Reference>
      <Reference URI="/xl/worksheets/sheet2.xml?ContentType=application/vnd.openxmlformats-officedocument.spreadsheetml.worksheet+xml">
        <DigestMethod Algorithm="http://www.w3.org/2001/04/xmlenc#sha256"/>
        <DigestValue>QQ5dUp60KfZTM9WnuwCsyU0UWWTpOiLvoHf4VYv9Woo=</DigestValue>
      </Reference>
      <Reference URI="/xl/worksheets/sheet3.xml?ContentType=application/vnd.openxmlformats-officedocument.spreadsheetml.worksheet+xml">
        <DigestMethod Algorithm="http://www.w3.org/2001/04/xmlenc#sha256"/>
        <DigestValue>jtqH7XI0LYnNBO5JNbXVGzFy0YNegBy4al+PrKKoPi0=</DigestValue>
      </Reference>
      <Reference URI="/xl/worksheets/sheet4.xml?ContentType=application/vnd.openxmlformats-officedocument.spreadsheetml.worksheet+xml">
        <DigestMethod Algorithm="http://www.w3.org/2001/04/xmlenc#sha256"/>
        <DigestValue>ZSxHNsBw7dkiRlLgQeGXnsFTqyWzL0eliKinkcIIMmk=</DigestValue>
      </Reference>
      <Reference URI="/xl/worksheets/sheet5.xml?ContentType=application/vnd.openxmlformats-officedocument.spreadsheetml.worksheet+xml">
        <DigestMethod Algorithm="http://www.w3.org/2001/04/xmlenc#sha256"/>
        <DigestValue>PYBLNgqKEczlWFI7/NSG+ySR8IU8sSZnGI2vr9orCeY=</DigestValue>
      </Reference>
      <Reference URI="/xl/worksheets/sheet6.xml?ContentType=application/vnd.openxmlformats-officedocument.spreadsheetml.worksheet+xml">
        <DigestMethod Algorithm="http://www.w3.org/2001/04/xmlenc#sha256"/>
        <DigestValue>hZ/Mm7XpIK9zo0bkIP6CnwCHkvEFAPKTKZSQzixJqp0=</DigestValue>
      </Reference>
      <Reference URI="/xl/worksheets/sheet7.xml?ContentType=application/vnd.openxmlformats-officedocument.spreadsheetml.worksheet+xml">
        <DigestMethod Algorithm="http://www.w3.org/2001/04/xmlenc#sha256"/>
        <DigestValue>ym54hFqV8ag2ijEP7uQM3bpKQK/SjELUDfYI7OKpVlk=</DigestValue>
      </Reference>
      <Reference URI="/xl/worksheets/sheet8.xml?ContentType=application/vnd.openxmlformats-officedocument.spreadsheetml.worksheet+xml">
        <DigestMethod Algorithm="http://www.w3.org/2001/04/xmlenc#sha256"/>
        <DigestValue>iqdMZMLRTjQQgS77/1wDHJWxKMKg5IR2EQStJZoINnA=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2023-04-03T16:35:06Z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{297CFFD0-F661-4761-B04D-ECE3A12AA8C8}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2023-04-03T16:35:06Z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5D0GwAAAAEwAAAAAAAABIAAAAAAAAAMwuEnj6fwAAkPMuePp/AAAAMxJ4+n8AAAEAAAAAAAAAWFgSePp/AAAAAAL3+n8AAAAAAAAAAAAAAAAAAAAAAAAQuQ9BsAAAADB+cM4iAgAA2+Db9Pp/AABAug9BsAAAANm6D0Gw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qCMOQbAAAAAAAQAAAAAAAIg+//T6fwAAAAAAAAAAAAAJAAAAAAAAAIhDXdwiAgAASMGBd/p/AAAAAAAAAAAAAAAAAAAAAAAA0wTp2SaOAAAoJQ5BsAAAAAAAAAAAAAAAYEEr3CICAAAwfnDOIgIAAFAmDkEAAAAAAAAAAAAAAAAHAAAAAAAAALiJSdwiAgAAjCUOQbAAAADJJQ5BsAAAAHHN1/T6fwAAAQAAACICAAAAKQ5BAAAAAMG3ERD8nwAAAAAAAAAAAAAwfnDOIgIAANvg2/T6fwAAMCUOQbAAAADJJQ5BsAAAACBLK9wi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AeULoIgIAAIB5QugCAAAAiD7/9Pp/AAAAAAAAAAAAAJnranb6fwAAAAAAAPp/AAAAAAAAAAAAAAAAAAAAAAAAAAAAAAAAAAATAenZJo4AAAAAAAAAAAAAgHlC6CICAADg////AAAAADB+cM4iAgAAKCsOQQAAAAAAAAAAAAAAAAYAAAAAAAAAIAAAAAAAAABMKg5BsAAAAIkqDkGwAAAAcc3X9Pp/AADwLg5BsAAAAAAAAAAAAAAAQHXY3yICAAC4YfR2+n8AADB+cM4iAgAA2+Db9Pp/AADwKQ5BsAAAAIkqDkGwAAAAoHij3yI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qhMI//////84JgAAAAABBGABlIAiAgAAVRR2//////89q2/aC3sAAAjpWtwiAgAA6IEPQbAAAADQMI3oIgIAAPB/D0GwAAAAYAGUgAAAAADQMI3oIgIAAKzvB/X6fwAAAAAAAAAAAADb4Nv0+n8AACCAD0GwAAAAZAAAAAAAAAAIAF+AI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5D0GwAAAAEwAAAAAAAABIAAAAAAAAAMwuEnj6fwAAkPMuePp/AAAAMxJ4+n8AAAEAAAAAAAAAWFgSePp/AAAAAAL3+n8AAAAAAAAAAAAAAAAAAAAAAAAQuQ9BsAAAADB+cM4iAgAA2+Db9Pp/AABAug9BsAAAANm6D0Gw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oIw5BsAAAAAABAAAAAAAAiD7/9Pp/AAAAAAAAAAAAAAkAAAAAAAAAiENd3CICAABIwYF3+n8AAAAAAAAAAAAAAAAAAAAAAADTBOnZJo4AACglDkGwAAAAAAAAAAAAAABgQSvcIgIAADB+cM4iAgAAUCYOQQAAAAAAAAAAAAAAAAcAAAAAAAAAuIlJ3CICAACMJQ5BsAAAAMklDkGwAAAAcc3X9Pp/AAABAAAAIgIAAAApDkEAAAAAwbcREPyfAAAAAAAAAAAAADB+cM4iAgAA2+Db9Pp/AAAwJQ5BsAAAAMklDkGwAAAAIEsr3C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IB5QugiAgAAgHlC6AIAAACIPv/0+n8AAAAAAAAAAAAAmetqdvp/AAAAAAAA+n8AAAAAAAAAAAAAAAAAAAAAAAAAAAAAAAAAABMB6dkmjgAAAAAAAAAAAACAeULoIgIAAOD///8AAAAAMH5wziICAAAoKw5BAAAAAAAAAAAAAAAABgAAAAAAAAAgAAAAAAAAAEwqDkGwAAAAiSoOQbAAAABxzdf0+n8AAPAuDkGwAAAAAAAAAAAAAABAddjfIgIAALhh9Hb6fwAAMH5wziICAADb4Nv0+n8AAPApDkGwAAAAiSoOQbAAAACgeKPfI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IAPQbAAAAAAAAAAAAAAAAAAAAAAAAAAAAAAAAAAAAAQcZ7oIgIAAAgAAAAAAAAAgXwI9fp/AAAQKnXpIgIAAAAAAAAAAAAAAQAAAAAAAAAAAAAAAAAAAAEAAAAiAgAA48AA7fp/AABZElj//////zgmAAAAAAEEYAGUgCICAABVFHb//////z2rb9oLewAACOla3CICAADogQ9BsAAAANAwjegiAgAA8H8PQbAAAABgAZSAAAAAANAwjegiAgAArO8H9fp/AAAAAAAAAAAAANvg2/T6fwAAIIAPQbAAAABkAAAAAAAAAAgAc4Ai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fzLshe3HJezeVhTiWZY66CN+2O4poLxDEc9/U4j0OOg=</DigestValue>
    </Reference>
    <Reference Type="http://www.w3.org/2000/09/xmldsig#Object" URI="#idOfficeObject">
      <DigestMethod Algorithm="http://www.w3.org/2001/04/xmlenc#sha256"/>
      <DigestValue>mgI66CpL9uOgYQTbt0gbjKRkEoiM93YkmFcz12GWe/I=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85NWJzWvVDX0n1u9wd4DWOacNN04+QcsYeD5XphxX+4=</DigestValue>
    </Reference>
    <Reference Type="http://www.w3.org/2000/09/xmldsig#Object" URI="#idValidSigLnImg">
      <DigestMethod Algorithm="http://www.w3.org/2001/04/xmlenc#sha256"/>
      <DigestValue>N+kuVI8FXhRGYeAK+zrAVSTXalucM9qps7mOljLesXI=</DigestValue>
    </Reference>
    <Reference Type="http://www.w3.org/2000/09/xmldsig#Object" URI="#idInvalidSigLnImg">
      <DigestMethod Algorithm="http://www.w3.org/2001/04/xmlenc#sha256"/>
      <DigestValue>vhfPNnzzoC22BTu0qFIdgfzNLsjHV8wPfXqLkOaI3qs=</DigestValue>
    </Reference>
  </SignedInfo>
  <SignatureValue>nwENV73D94B99M0ARumXbt5EFVAqifnV9C/jUQC2+BLSbZpeNoLRYN36STtAPAzb0xu/p8pzc0gs
FursI7VCEH3hKHWfHYPdJaVmDaxAtyVhzrcHOpOGta6EZBvnf9gtxWkRPKBsRrSjkNgNgcXo9ZgJ
0IcqlcyImN/jLgCuoZkRCctbtoXcqACd3RSoCL1t+C2s7NLOrM2//53SNbeXtnYCiYUbHIec5eT7
Sv5wJfhWeDLZxRN0yIJ3091WWggQCrVK8alMZuxxVOmDE/wbt8KB51WG7tJUHsN1s+Ho6qwvK18p
D5wv7rShqLsDA5LM6cIchk5vDvVGwrkT3qv42A==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46wEAL2vLts/FmpuckcWPehJJG9KIRtOOWKPCT/BnGM=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hO2itMhCA6RQl1ZoWegE5eY2iLjp6p/+aEXTkmalAXU=</DigestValue>
      </Reference>
      <Reference URI="/xl/drawings/vmlDrawing2.vml?ContentType=application/vnd.openxmlformats-officedocument.vmlDrawing">
        <DigestMethod Algorithm="http://www.w3.org/2001/04/xmlenc#sha256"/>
        <DigestValue>nxt1iDVQ0M1RGv3Gl7sWV/VZRsQRdOGT8p59kb3QRAc=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zjOMI/fsyqVoQYsxVOsh9FW5OtTmuw6KYgDPX4qk87Q=</DigestValue>
      </Reference>
      <Reference URI="/xl/media/image2.emf?ContentType=image/x-emf">
        <DigestMethod Algorithm="http://www.w3.org/2001/04/xmlenc#sha256"/>
        <DigestValue>ohXj8wYA1qkSGDAKJRc4s1UIKZ4EU0jNa4e8snm1EOU=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0yP84UByTIYVGRCqxuro+MoCR4M14W/t52NUoL/phcg=</DigestValue>
      </Reference>
      <Reference URI="/xl/styles.xml?ContentType=application/vnd.openxmlformats-officedocument.spreadsheetml.styles+xml">
        <DigestMethod Algorithm="http://www.w3.org/2001/04/xmlenc#sha256"/>
        <DigestValue>Vt/Fvv0DKKEG9I27wtx1JeFzvsHheTHO9remncku/aw=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Pf2CeCO1JbV2B68JNlHxsGHsGLOW+s0p2ELcjTdfDpY=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IaXqkldBRu+JhOpJeJvE1HgPvsuVzyjVR7wKApHW42E=</DigestValue>
      </Reference>
      <Reference URI="/xl/worksheets/sheet2.xml?ContentType=application/vnd.openxmlformats-officedocument.spreadsheetml.worksheet+xml">
        <DigestMethod Algorithm="http://www.w3.org/2001/04/xmlenc#sha256"/>
        <DigestValue>QQ5dUp60KfZTM9WnuwCsyU0UWWTpOiLvoHf4VYv9Woo=</DigestValue>
      </Reference>
      <Reference URI="/xl/worksheets/sheet3.xml?ContentType=application/vnd.openxmlformats-officedocument.spreadsheetml.worksheet+xml">
        <DigestMethod Algorithm="http://www.w3.org/2001/04/xmlenc#sha256"/>
        <DigestValue>jtqH7XI0LYnNBO5JNbXVGzFy0YNegBy4al+PrKKoPi0=</DigestValue>
      </Reference>
      <Reference URI="/xl/worksheets/sheet4.xml?ContentType=application/vnd.openxmlformats-officedocument.spreadsheetml.worksheet+xml">
        <DigestMethod Algorithm="http://www.w3.org/2001/04/xmlenc#sha256"/>
        <DigestValue>ZSxHNsBw7dkiRlLgQeGXnsFTqyWzL0eliKinkcIIMmk=</DigestValue>
      </Reference>
      <Reference URI="/xl/worksheets/sheet5.xml?ContentType=application/vnd.openxmlformats-officedocument.spreadsheetml.worksheet+xml">
        <DigestMethod Algorithm="http://www.w3.org/2001/04/xmlenc#sha256"/>
        <DigestValue>PYBLNgqKEczlWFI7/NSG+ySR8IU8sSZnGI2vr9orCeY=</DigestValue>
      </Reference>
      <Reference URI="/xl/worksheets/sheet6.xml?ContentType=application/vnd.openxmlformats-officedocument.spreadsheetml.worksheet+xml">
        <DigestMethod Algorithm="http://www.w3.org/2001/04/xmlenc#sha256"/>
        <DigestValue>hZ/Mm7XpIK9zo0bkIP6CnwCHkvEFAPKTKZSQzixJqp0=</DigestValue>
      </Reference>
      <Reference URI="/xl/worksheets/sheet7.xml?ContentType=application/vnd.openxmlformats-officedocument.spreadsheetml.worksheet+xml">
        <DigestMethod Algorithm="http://www.w3.org/2001/04/xmlenc#sha256"/>
        <DigestValue>ym54hFqV8ag2ijEP7uQM3bpKQK/SjELUDfYI7OKpVlk=</DigestValue>
      </Reference>
      <Reference URI="/xl/worksheets/sheet8.xml?ContentType=application/vnd.openxmlformats-officedocument.spreadsheetml.worksheet+xml">
        <DigestMethod Algorithm="http://www.w3.org/2001/04/xmlenc#sha256"/>
        <DigestValue>iqdMZMLRTjQQgS77/1wDHJWxKMKg5IR2EQStJZoINnA=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2023-04-03T16:35:21Z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{F8234114-C5E2-4F09-A3BC-33068067622F}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2023-04-03T16:35:21Z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5D0GwAAAAEwAAAAAAAABIAAAAAAAAAMwuEnj6fwAAkPMuePp/AAAAMxJ4+n8AAAEAAAAAAAAAWFgSePp/AAAAAAL3+n8AAAAAAAAAAAAAAAAAAAAAAAAQuQ9BsAAAADB+cM4iAgAA2+Db9Pp/AABAug9BsAAAANm6D0Gw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qCMOQbAAAAAAAQAAAAAAAIg+//T6fwAAAAAAAAAAAAAJAAAAAAAAAIhDXdwiAgAASMGBd/p/AAAAAAAAAAAAAAAAAAAAAAAA0wTp2SaOAAAoJQ5BsAAAAAAAAAAAAAAAYEEr3CICAAAwfnDOIgIAAFAmDkEAAAAAAAAAAAAAAAAHAAAAAAAAALiJSdwiAgAAjCUOQbAAAADJJQ5BsAAAAHHN1/T6fwAAAQAAACICAAAAKQ5BAAAAAMG3ERD8nwAAAAAAAAAAAAAwfnDOIgIAANvg2/T6fwAAMCUOQbAAAADJJQ5BsAAAACBLK9wi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AeULoIgIAAIB5QugCAAAAiD7/9Pp/AAAAAAAAAAAAAJnranb6fwAAAAAAAPp/AAAAAAAAAAAAAAAAAAAAAAAAAAAAAAAAAAATAenZJo4AAAAAAAAAAAAAgHlC6CICAADg////AAAAADB+cM4iAgAAKCsOQQAAAAAAAAAAAAAAAAYAAAAAAAAAIAAAAAAAAABMKg5BsAAAAIkqDkGwAAAAcc3X9Pp/AADwLg5BsAAAAAAAAAAAAAAAQHXY3yICAAC4YfR2+n8AADB+cM4iAgAA2+Db9Pp/AADwKQ5BsAAAAIkqDkGwAAAAoHij3yI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lA4T//////84JgAAAAABBMANiIIiAgAAVRR2//////89q2/aC3sAAAjpWtwiAgAA6IEPQbAAAADQMI3oIgIAAPB/D0GwAAAAwA2IggAAAADQMI3oIgIAAKzvB/X6fwAAAAAAAAAAAADb4Nv0+n8AACCAD0GwAAAAZAAAAAAAAAAIAKyAI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5D0GwAAAAEwAAAAAAAABIAAAAAAAAAMwuEnj6fwAAkPMuePp/AAAAMxJ4+n8AAAEAAAAAAAAAWFgSePp/AAAAAAL3+n8AAAAAAAAAAAAAAAAAAAAAAAAQuQ9BsAAAADB+cM4iAgAA2+Db9Pp/AABAug9BsAAAANm6D0Gw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oIw5BsAAAAAABAAAAAAAAiD7/9Pp/AAAAAAAAAAAAAAkAAAAAAAAAiENd3CICAABIwYF3+n8AAAAAAAAAAAAAAAAAAAAAAADTBOnZJo4AACglDkGwAAAAAAAAAAAAAABgQSvcIgIAADB+cM4iAgAAUCYOQQAAAAAAAAAAAAAAAAcAAAAAAAAAuIlJ3CICAACMJQ5BsAAAAMklDkGwAAAAcc3X9Pp/AAABAAAAIgIAAAApDkEAAAAAwbcREPyfAAAAAAAAAAAAADB+cM4iAgAA2+Db9Pp/AAAwJQ5BsAAAAMklDkGwAAAAIEsr3C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IB5QugiAgAAgHlC6AIAAACIPv/0+n8AAAAAAAAAAAAAmetqdvp/AAAAAAAA+n8AAAAAAAAAAAAAAAAAAAAAAAAAAAAAAAAAABMB6dkmjgAAAAAAAAAAAACAeULoIgIAAOD///8AAAAAMH5wziICAAAoKw5BAAAAAAAAAAAAAAAABgAAAAAAAAAgAAAAAAAAAEwqDkGwAAAAiSoOQbAAAABxzdf0+n8AAPAuDkGwAAAAAAAAAAAAAABAddjfIgIAALhh9Hb6fwAAMH5wziICAADb4Nv0+n8AAPApDkGwAAAAiSoOQbAAAACgeKPfI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IAPQbAAAAAAAAAAAAAAAAAAAAAAAAAAAAAAAAAAAAAA6pPpIgIAAAgAAAAAAAAAgXwI9fp/AAAQKnXpIgIAAAAAAAAAAAAAAQAAAAAAAAAAACvMIgIAAAEAAAAiAgAA48AA7fp/AABxFWT//////zgmAAAAAAEEwA2IgiICAABVFHb//////z2rb9oLewAACOla3CICAADogQ9BsAAAANAwjegiAgAA8H8PQbAAAADADYiCAAAAANAwjegiAgAArO8H9fp/AAAAAAAAAAAAANvg2/T6fwAAIIAPQbAAAABkAAAAAAAAAAgArYAi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2023-03-15T08:21:09Z</cp:lastPrinted>
  <dcterms:created xsi:type="dcterms:W3CDTF">1996-10-14T23:33:28Z</dcterms:created>
  <dcterms:modified xsi:type="dcterms:W3CDTF">2023-03-21T08:45:36Z</dcterms:modified>
</cp:coreProperties>
</file>